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1. Statement of financial performance\"/>
    </mc:Choice>
  </mc:AlternateContent>
  <xr:revisionPtr revIDLastSave="0" documentId="13_ncr:1_{5CF2CA00-8514-42B3-AD1A-9DBBD8E4149B}" xr6:coauthVersionLast="47" xr6:coauthVersionMax="47" xr10:uidLastSave="{00000000-0000-0000-0000-000000000000}"/>
  <workbookProtection workbookAlgorithmName="SHA-512" workbookHashValue="A4ZJ+fYTxfuVGK8NENujzZIMeakLbIyQ2qiDnaEn91g9gJK+dJXHWT+rxd/tDG8yWrhJj3UdNViqzdWdw5fDtA==" workbookSaltValue="SdcaB0rJT5W0uGUUZx5V/g==" workbookSpinCount="100000" lockStructure="1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'DC30'!$A$1:$AA$59</definedName>
    <definedName name="_xlnm.Print_Area" localSheetId="15">'DC31'!$A$1:$AA$59</definedName>
    <definedName name="_xlnm.Print_Area" localSheetId="20">'DC32'!$A$1:$AA$59</definedName>
    <definedName name="_xlnm.Print_Area" localSheetId="1">'MP301'!$A$1:$AA$59</definedName>
    <definedName name="_xlnm.Print_Area" localSheetId="2">'MP302'!$A$1:$AA$59</definedName>
    <definedName name="_xlnm.Print_Area" localSheetId="3">'MP303'!$A$1:$AA$59</definedName>
    <definedName name="_xlnm.Print_Area" localSheetId="4">'MP304'!$A$1:$AA$59</definedName>
    <definedName name="_xlnm.Print_Area" localSheetId="5">'MP305'!$A$1:$AA$59</definedName>
    <definedName name="_xlnm.Print_Area" localSheetId="6">'MP306'!$A$1:$AA$59</definedName>
    <definedName name="_xlnm.Print_Area" localSheetId="7">'MP307'!$A$1:$AA$59</definedName>
    <definedName name="_xlnm.Print_Area" localSheetId="9">'MP311'!$A$1:$AA$59</definedName>
    <definedName name="_xlnm.Print_Area" localSheetId="10">'MP312'!$A$1:$AA$59</definedName>
    <definedName name="_xlnm.Print_Area" localSheetId="11">'MP313'!$A$1:$AA$59</definedName>
    <definedName name="_xlnm.Print_Area" localSheetId="12">'MP314'!$A$1:$AA$59</definedName>
    <definedName name="_xlnm.Print_Area" localSheetId="13">'MP315'!$A$1:$AA$59</definedName>
    <definedName name="_xlnm.Print_Area" localSheetId="14">'MP316'!$A$1:$AA$59</definedName>
    <definedName name="_xlnm.Print_Area" localSheetId="16">'MP321'!$A$1:$AA$59</definedName>
    <definedName name="_xlnm.Print_Area" localSheetId="17">'MP324'!$A$1:$AA$59</definedName>
    <definedName name="_xlnm.Print_Area" localSheetId="18">'MP325'!$A$1:$AA$59</definedName>
    <definedName name="_xlnm.Print_Area" localSheetId="19">'MP326'!$A$1:$AA$59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3" i="2" l="1"/>
  <c r="T56" i="2" s="1"/>
  <c r="T59" i="2" s="1"/>
  <c r="M51" i="2"/>
  <c r="M53" i="2" s="1"/>
  <c r="M56" i="2" s="1"/>
  <c r="M59" i="2" s="1"/>
  <c r="X48" i="2"/>
  <c r="V48" i="2"/>
  <c r="V51" i="2" s="1"/>
  <c r="V53" i="2" s="1"/>
  <c r="V56" i="2" s="1"/>
  <c r="V59" i="2" s="1"/>
  <c r="U48" i="2"/>
  <c r="U51" i="2" s="1"/>
  <c r="U53" i="2" s="1"/>
  <c r="U56" i="2" s="1"/>
  <c r="U59" i="2" s="1"/>
  <c r="N48" i="2"/>
  <c r="N51" i="2" s="1"/>
  <c r="N53" i="2" s="1"/>
  <c r="N56" i="2" s="1"/>
  <c r="N59" i="2" s="1"/>
  <c r="M48" i="2"/>
  <c r="I48" i="2"/>
  <c r="I51" i="2" s="1"/>
  <c r="I53" i="2" s="1"/>
  <c r="I56" i="2" s="1"/>
  <c r="I59" i="2" s="1"/>
  <c r="E48" i="2"/>
  <c r="E51" i="2" s="1"/>
  <c r="E53" i="2" s="1"/>
  <c r="E56" i="2" s="1"/>
  <c r="E59" i="2" s="1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W32" i="2"/>
  <c r="W48" i="2" s="1"/>
  <c r="W51" i="2" s="1"/>
  <c r="W53" i="2" s="1"/>
  <c r="W56" i="2" s="1"/>
  <c r="W59" i="2" s="1"/>
  <c r="V32" i="2"/>
  <c r="U32" i="2"/>
  <c r="T32" i="2"/>
  <c r="T48" i="2" s="1"/>
  <c r="T51" i="2" s="1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M48" i="3"/>
  <c r="M51" i="3" s="1"/>
  <c r="M53" i="3" s="1"/>
  <c r="M56" i="3" s="1"/>
  <c r="M59" i="3" s="1"/>
  <c r="L48" i="3"/>
  <c r="L51" i="3" s="1"/>
  <c r="L53" i="3" s="1"/>
  <c r="L56" i="3" s="1"/>
  <c r="L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R53" i="4"/>
  <c r="R56" i="4" s="1"/>
  <c r="R59" i="4" s="1"/>
  <c r="M53" i="4"/>
  <c r="M56" i="4" s="1"/>
  <c r="M59" i="4" s="1"/>
  <c r="S48" i="4"/>
  <c r="S51" i="4" s="1"/>
  <c r="S53" i="4" s="1"/>
  <c r="S56" i="4" s="1"/>
  <c r="S59" i="4" s="1"/>
  <c r="L48" i="4"/>
  <c r="L51" i="4" s="1"/>
  <c r="L53" i="4" s="1"/>
  <c r="L56" i="4" s="1"/>
  <c r="L59" i="4" s="1"/>
  <c r="K48" i="4"/>
  <c r="K51" i="4" s="1"/>
  <c r="K53" i="4" s="1"/>
  <c r="K56" i="4" s="1"/>
  <c r="K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R32" i="4"/>
  <c r="R48" i="4" s="1"/>
  <c r="R51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L32" i="4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AA59" i="5"/>
  <c r="K53" i="5"/>
  <c r="K56" i="5" s="1"/>
  <c r="K59" i="5" s="1"/>
  <c r="J48" i="5"/>
  <c r="J51" i="5" s="1"/>
  <c r="J53" i="5" s="1"/>
  <c r="J56" i="5" s="1"/>
  <c r="J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H51" i="6"/>
  <c r="H53" i="6" s="1"/>
  <c r="H56" i="6" s="1"/>
  <c r="H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I48" i="6" s="1"/>
  <c r="I51" i="6" s="1"/>
  <c r="I53" i="6" s="1"/>
  <c r="I56" i="6" s="1"/>
  <c r="I59" i="6" s="1"/>
  <c r="H47" i="6"/>
  <c r="H48" i="6" s="1"/>
  <c r="G47" i="6"/>
  <c r="F47" i="6"/>
  <c r="E47" i="6"/>
  <c r="D47" i="6"/>
  <c r="C47" i="6"/>
  <c r="AA32" i="6"/>
  <c r="AA48" i="6" s="1"/>
  <c r="AA51" i="6" s="1"/>
  <c r="AA53" i="6" s="1"/>
  <c r="AA56" i="6" s="1"/>
  <c r="AA59" i="6" s="1"/>
  <c r="Z32" i="6"/>
  <c r="Y32" i="6"/>
  <c r="X32" i="6"/>
  <c r="X48" i="6" s="1"/>
  <c r="W32" i="6"/>
  <c r="W48" i="6" s="1"/>
  <c r="W51" i="6" s="1"/>
  <c r="W53" i="6" s="1"/>
  <c r="W56" i="6" s="1"/>
  <c r="W59" i="6" s="1"/>
  <c r="V32" i="6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Q32" i="6"/>
  <c r="P32" i="6"/>
  <c r="O32" i="6"/>
  <c r="O48" i="6" s="1"/>
  <c r="O51" i="6" s="1"/>
  <c r="O53" i="6" s="1"/>
  <c r="O56" i="6" s="1"/>
  <c r="O59" i="6" s="1"/>
  <c r="N32" i="6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H32" i="6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U51" i="7"/>
  <c r="U53" i="7" s="1"/>
  <c r="U56" i="7" s="1"/>
  <c r="U59" i="7" s="1"/>
  <c r="T51" i="7"/>
  <c r="T53" i="7" s="1"/>
  <c r="T56" i="7" s="1"/>
  <c r="T59" i="7" s="1"/>
  <c r="V48" i="7"/>
  <c r="V51" i="7" s="1"/>
  <c r="V53" i="7" s="1"/>
  <c r="V56" i="7" s="1"/>
  <c r="V59" i="7" s="1"/>
  <c r="U48" i="7"/>
  <c r="E48" i="7"/>
  <c r="E51" i="7" s="1"/>
  <c r="E53" i="7" s="1"/>
  <c r="E56" i="7" s="1"/>
  <c r="E59" i="7" s="1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U32" i="7"/>
  <c r="T32" i="7"/>
  <c r="T48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R59" i="8"/>
  <c r="D53" i="8"/>
  <c r="D56" i="8" s="1"/>
  <c r="D59" i="8" s="1"/>
  <c r="U48" i="8"/>
  <c r="U51" i="8" s="1"/>
  <c r="U53" i="8" s="1"/>
  <c r="U56" i="8" s="1"/>
  <c r="U59" i="8" s="1"/>
  <c r="T48" i="8"/>
  <c r="T51" i="8" s="1"/>
  <c r="T53" i="8" s="1"/>
  <c r="T56" i="8" s="1"/>
  <c r="T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M48" i="8" s="1"/>
  <c r="M51" i="8" s="1"/>
  <c r="M53" i="8" s="1"/>
  <c r="M56" i="8" s="1"/>
  <c r="M59" i="8" s="1"/>
  <c r="L47" i="8"/>
  <c r="K47" i="8"/>
  <c r="J47" i="8"/>
  <c r="I47" i="8"/>
  <c r="H47" i="8"/>
  <c r="G47" i="8"/>
  <c r="F47" i="8"/>
  <c r="E47" i="8"/>
  <c r="E48" i="8" s="1"/>
  <c r="E51" i="8" s="1"/>
  <c r="E53" i="8" s="1"/>
  <c r="E56" i="8" s="1"/>
  <c r="E59" i="8" s="1"/>
  <c r="D47" i="8"/>
  <c r="C47" i="8"/>
  <c r="AA32" i="8"/>
  <c r="Y32" i="8"/>
  <c r="X32" i="8"/>
  <c r="W32" i="8"/>
  <c r="V32" i="8"/>
  <c r="V48" i="8" s="1"/>
  <c r="V51" i="8" s="1"/>
  <c r="V53" i="8" s="1"/>
  <c r="V56" i="8" s="1"/>
  <c r="V59" i="8" s="1"/>
  <c r="U32" i="8"/>
  <c r="T32" i="8"/>
  <c r="S32" i="8"/>
  <c r="R32" i="8"/>
  <c r="R48" i="8" s="1"/>
  <c r="R51" i="8" s="1"/>
  <c r="R53" i="8" s="1"/>
  <c r="R56" i="8" s="1"/>
  <c r="Q32" i="8"/>
  <c r="P32" i="8"/>
  <c r="P48" i="8" s="1"/>
  <c r="P51" i="8" s="1"/>
  <c r="P53" i="8" s="1"/>
  <c r="P56" i="8" s="1"/>
  <c r="P59" i="8" s="1"/>
  <c r="O32" i="8"/>
  <c r="N32" i="8"/>
  <c r="M32" i="8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F32" i="8"/>
  <c r="E32" i="8"/>
  <c r="D32" i="8"/>
  <c r="D48" i="8" s="1"/>
  <c r="D51" i="8" s="1"/>
  <c r="C32" i="8"/>
  <c r="U56" i="9"/>
  <c r="U59" i="9" s="1"/>
  <c r="T56" i="9"/>
  <c r="T59" i="9" s="1"/>
  <c r="X48" i="9"/>
  <c r="U48" i="9"/>
  <c r="U51" i="9" s="1"/>
  <c r="U53" i="9" s="1"/>
  <c r="T48" i="9"/>
  <c r="T51" i="9" s="1"/>
  <c r="T53" i="9" s="1"/>
  <c r="AA47" i="9"/>
  <c r="Y47" i="9"/>
  <c r="Y48" i="9" s="1"/>
  <c r="Y51" i="9" s="1"/>
  <c r="Y53" i="9" s="1"/>
  <c r="Y56" i="9" s="1"/>
  <c r="Y59" i="9" s="1"/>
  <c r="X47" i="9"/>
  <c r="W47" i="9"/>
  <c r="V47" i="9"/>
  <c r="U47" i="9"/>
  <c r="T47" i="9"/>
  <c r="S47" i="9"/>
  <c r="R47" i="9"/>
  <c r="Q47" i="9"/>
  <c r="P47" i="9"/>
  <c r="O47" i="9"/>
  <c r="N47" i="9"/>
  <c r="M47" i="9"/>
  <c r="M48" i="9" s="1"/>
  <c r="M51" i="9" s="1"/>
  <c r="M53" i="9" s="1"/>
  <c r="M56" i="9" s="1"/>
  <c r="M59" i="9" s="1"/>
  <c r="L47" i="9"/>
  <c r="K47" i="9"/>
  <c r="J47" i="9"/>
  <c r="I47" i="9"/>
  <c r="I48" i="9" s="1"/>
  <c r="I51" i="9" s="1"/>
  <c r="I53" i="9" s="1"/>
  <c r="I56" i="9" s="1"/>
  <c r="I59" i="9" s="1"/>
  <c r="H47" i="9"/>
  <c r="H48" i="9" s="1"/>
  <c r="H51" i="9" s="1"/>
  <c r="H53" i="9" s="1"/>
  <c r="H56" i="9" s="1"/>
  <c r="H59" i="9" s="1"/>
  <c r="G47" i="9"/>
  <c r="F47" i="9"/>
  <c r="E47" i="9"/>
  <c r="D47" i="9"/>
  <c r="C47" i="9"/>
  <c r="AA32" i="9"/>
  <c r="Z32" i="9"/>
  <c r="Y32" i="9"/>
  <c r="X32" i="9"/>
  <c r="W32" i="9"/>
  <c r="V32" i="9"/>
  <c r="U32" i="9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O32" i="9"/>
  <c r="O48" i="9" s="1"/>
  <c r="O51" i="9" s="1"/>
  <c r="O53" i="9" s="1"/>
  <c r="O56" i="9" s="1"/>
  <c r="O59" i="9" s="1"/>
  <c r="N32" i="9"/>
  <c r="M32" i="9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V51" i="10"/>
  <c r="V53" i="10" s="1"/>
  <c r="V56" i="10" s="1"/>
  <c r="V59" i="10" s="1"/>
  <c r="O48" i="10"/>
  <c r="O51" i="10" s="1"/>
  <c r="O53" i="10" s="1"/>
  <c r="O56" i="10" s="1"/>
  <c r="O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O32" i="10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K48" i="11"/>
  <c r="K51" i="11" s="1"/>
  <c r="K53" i="11" s="1"/>
  <c r="K56" i="11" s="1"/>
  <c r="K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N48" i="11" s="1"/>
  <c r="N51" i="11" s="1"/>
  <c r="N53" i="11" s="1"/>
  <c r="N56" i="11" s="1"/>
  <c r="N59" i="11" s="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X32" i="11"/>
  <c r="X48" i="11" s="1"/>
  <c r="W32" i="11"/>
  <c r="V32" i="11"/>
  <c r="V48" i="11" s="1"/>
  <c r="V51" i="11" s="1"/>
  <c r="V53" i="11" s="1"/>
  <c r="V56" i="11" s="1"/>
  <c r="V59" i="11" s="1"/>
  <c r="U32" i="1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N32" i="11"/>
  <c r="M32" i="11"/>
  <c r="L32" i="11"/>
  <c r="K32" i="11"/>
  <c r="J32" i="1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C32" i="11"/>
  <c r="S53" i="12"/>
  <c r="S56" i="12" s="1"/>
  <c r="S59" i="12" s="1"/>
  <c r="P51" i="12"/>
  <c r="P53" i="12" s="1"/>
  <c r="P56" i="12" s="1"/>
  <c r="P59" i="12" s="1"/>
  <c r="AA47" i="12"/>
  <c r="AA48" i="12" s="1"/>
  <c r="AA51" i="12" s="1"/>
  <c r="AA53" i="12" s="1"/>
  <c r="AA56" i="12" s="1"/>
  <c r="AA59" i="12" s="1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U59" i="13"/>
  <c r="Y53" i="13"/>
  <c r="Y56" i="13" s="1"/>
  <c r="Y59" i="13" s="1"/>
  <c r="W53" i="13"/>
  <c r="W56" i="13" s="1"/>
  <c r="W59" i="13" s="1"/>
  <c r="Y48" i="13"/>
  <c r="Y51" i="13" s="1"/>
  <c r="V48" i="13"/>
  <c r="V51" i="13" s="1"/>
  <c r="V53" i="13" s="1"/>
  <c r="V56" i="13" s="1"/>
  <c r="V59" i="13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X32" i="13"/>
  <c r="W32" i="13"/>
  <c r="W48" i="13" s="1"/>
  <c r="W51" i="13" s="1"/>
  <c r="V32" i="13"/>
  <c r="U32" i="13"/>
  <c r="U48" i="13" s="1"/>
  <c r="U51" i="13" s="1"/>
  <c r="U53" i="13" s="1"/>
  <c r="U56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M59" i="14"/>
  <c r="T51" i="14"/>
  <c r="T53" i="14" s="1"/>
  <c r="T56" i="14" s="1"/>
  <c r="T59" i="14" s="1"/>
  <c r="L51" i="14"/>
  <c r="L53" i="14" s="1"/>
  <c r="L56" i="14" s="1"/>
  <c r="L59" i="14" s="1"/>
  <c r="D51" i="14"/>
  <c r="D53" i="14" s="1"/>
  <c r="D56" i="14" s="1"/>
  <c r="D59" i="14" s="1"/>
  <c r="Q48" i="14"/>
  <c r="Q51" i="14" s="1"/>
  <c r="Q53" i="14" s="1"/>
  <c r="Q56" i="14" s="1"/>
  <c r="Q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M48" i="14" s="1"/>
  <c r="M51" i="14" s="1"/>
  <c r="M53" i="14" s="1"/>
  <c r="M56" i="14" s="1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T48" i="14" s="1"/>
  <c r="S32" i="14"/>
  <c r="S48" i="14" s="1"/>
  <c r="S51" i="14" s="1"/>
  <c r="S53" i="14" s="1"/>
  <c r="S56" i="14" s="1"/>
  <c r="S59" i="14" s="1"/>
  <c r="R32" i="14"/>
  <c r="Q32" i="14"/>
  <c r="P32" i="14"/>
  <c r="P48" i="14" s="1"/>
  <c r="P51" i="14" s="1"/>
  <c r="P53" i="14" s="1"/>
  <c r="P56" i="14" s="1"/>
  <c r="P59" i="14" s="1"/>
  <c r="O32" i="14"/>
  <c r="N32" i="14"/>
  <c r="M32" i="14"/>
  <c r="L32" i="14"/>
  <c r="L48" i="14" s="1"/>
  <c r="K32" i="14"/>
  <c r="K48" i="14" s="1"/>
  <c r="K51" i="14" s="1"/>
  <c r="K53" i="14" s="1"/>
  <c r="K56" i="14" s="1"/>
  <c r="K59" i="14" s="1"/>
  <c r="J32" i="14"/>
  <c r="I32" i="14"/>
  <c r="H32" i="14"/>
  <c r="H48" i="14" s="1"/>
  <c r="H51" i="14" s="1"/>
  <c r="H53" i="14" s="1"/>
  <c r="H56" i="14" s="1"/>
  <c r="H59" i="14" s="1"/>
  <c r="G32" i="14"/>
  <c r="F32" i="14"/>
  <c r="E32" i="14"/>
  <c r="E48" i="14" s="1"/>
  <c r="E51" i="14" s="1"/>
  <c r="E53" i="14" s="1"/>
  <c r="E56" i="14" s="1"/>
  <c r="E59" i="14" s="1"/>
  <c r="D32" i="14"/>
  <c r="D48" i="14" s="1"/>
  <c r="C32" i="14"/>
  <c r="C48" i="14" s="1"/>
  <c r="C51" i="14" s="1"/>
  <c r="C53" i="14" s="1"/>
  <c r="C56" i="14" s="1"/>
  <c r="C59" i="14" s="1"/>
  <c r="T56" i="15"/>
  <c r="T59" i="15" s="1"/>
  <c r="K48" i="15"/>
  <c r="K51" i="15" s="1"/>
  <c r="K53" i="15" s="1"/>
  <c r="K56" i="15" s="1"/>
  <c r="K59" i="15" s="1"/>
  <c r="I48" i="15"/>
  <c r="I51" i="15" s="1"/>
  <c r="I53" i="15" s="1"/>
  <c r="I56" i="15" s="1"/>
  <c r="I59" i="15" s="1"/>
  <c r="AA47" i="15"/>
  <c r="Y47" i="15"/>
  <c r="X47" i="15"/>
  <c r="W47" i="15"/>
  <c r="V47" i="15"/>
  <c r="U47" i="15"/>
  <c r="T47" i="15"/>
  <c r="T48" i="15" s="1"/>
  <c r="T51" i="15" s="1"/>
  <c r="T53" i="15" s="1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Z32" i="15"/>
  <c r="Y32" i="15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S32" i="15"/>
  <c r="S48" i="15" s="1"/>
  <c r="S51" i="15" s="1"/>
  <c r="S53" i="15" s="1"/>
  <c r="S56" i="15" s="1"/>
  <c r="S59" i="15" s="1"/>
  <c r="R32" i="15"/>
  <c r="Q32" i="15"/>
  <c r="P32" i="15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J32" i="15"/>
  <c r="I32" i="15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Y51" i="16"/>
  <c r="Y53" i="16" s="1"/>
  <c r="Y56" i="16" s="1"/>
  <c r="Y59" i="16" s="1"/>
  <c r="M51" i="16"/>
  <c r="M53" i="16" s="1"/>
  <c r="M56" i="16" s="1"/>
  <c r="M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X32" i="16"/>
  <c r="X48" i="16" s="1"/>
  <c r="W32" i="16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M48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G59" i="17"/>
  <c r="W56" i="17"/>
  <c r="W59" i="17" s="1"/>
  <c r="T48" i="17"/>
  <c r="T51" i="17" s="1"/>
  <c r="T53" i="17" s="1"/>
  <c r="T56" i="17" s="1"/>
  <c r="T59" i="17" s="1"/>
  <c r="Q48" i="17"/>
  <c r="Q51" i="17" s="1"/>
  <c r="Q53" i="17" s="1"/>
  <c r="Q56" i="17" s="1"/>
  <c r="Q59" i="17" s="1"/>
  <c r="N48" i="17"/>
  <c r="N51" i="17" s="1"/>
  <c r="N53" i="17" s="1"/>
  <c r="N56" i="17" s="1"/>
  <c r="N59" i="17" s="1"/>
  <c r="AA47" i="17"/>
  <c r="Y47" i="17"/>
  <c r="Z47" i="17" s="1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V32" i="17"/>
  <c r="V48" i="17" s="1"/>
  <c r="V51" i="17" s="1"/>
  <c r="V53" i="17" s="1"/>
  <c r="V56" i="17" s="1"/>
  <c r="V59" i="17" s="1"/>
  <c r="U32" i="17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W59" i="18"/>
  <c r="O59" i="18"/>
  <c r="G59" i="18"/>
  <c r="X48" i="18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H48" i="18" s="1"/>
  <c r="H51" i="18" s="1"/>
  <c r="H53" i="18" s="1"/>
  <c r="H56" i="18" s="1"/>
  <c r="H59" i="18" s="1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Z32" i="18"/>
  <c r="Y32" i="18"/>
  <c r="X32" i="18"/>
  <c r="W32" i="18"/>
  <c r="W48" i="18" s="1"/>
  <c r="W51" i="18" s="1"/>
  <c r="W53" i="18" s="1"/>
  <c r="W56" i="18" s="1"/>
  <c r="V32" i="18"/>
  <c r="V48" i="18" s="1"/>
  <c r="V51" i="18" s="1"/>
  <c r="V53" i="18" s="1"/>
  <c r="V56" i="18" s="1"/>
  <c r="V59" i="18" s="1"/>
  <c r="U32" i="18"/>
  <c r="T32" i="18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N32" i="18"/>
  <c r="N48" i="18" s="1"/>
  <c r="N51" i="18" s="1"/>
  <c r="N53" i="18" s="1"/>
  <c r="N56" i="18" s="1"/>
  <c r="N59" i="18" s="1"/>
  <c r="M32" i="18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G32" i="18"/>
  <c r="G48" i="18" s="1"/>
  <c r="G51" i="18" s="1"/>
  <c r="G53" i="18" s="1"/>
  <c r="G56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W59" i="19"/>
  <c r="Z48" i="19"/>
  <c r="W48" i="19"/>
  <c r="W51" i="19" s="1"/>
  <c r="W53" i="19" s="1"/>
  <c r="W56" i="19" s="1"/>
  <c r="L48" i="19"/>
  <c r="L51" i="19" s="1"/>
  <c r="L53" i="19" s="1"/>
  <c r="L56" i="19" s="1"/>
  <c r="L59" i="19" s="1"/>
  <c r="G48" i="19"/>
  <c r="G51" i="19" s="1"/>
  <c r="G53" i="19" s="1"/>
  <c r="G56" i="19" s="1"/>
  <c r="G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X51" i="19" s="1"/>
  <c r="X53" i="19" s="1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Y48" i="20"/>
  <c r="Y51" i="20" s="1"/>
  <c r="Y53" i="20" s="1"/>
  <c r="Y56" i="20" s="1"/>
  <c r="Y59" i="20" s="1"/>
  <c r="V48" i="20"/>
  <c r="V51" i="20" s="1"/>
  <c r="V53" i="20" s="1"/>
  <c r="V56" i="20" s="1"/>
  <c r="V59" i="20" s="1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M56" i="21"/>
  <c r="M59" i="21" s="1"/>
  <c r="P48" i="21"/>
  <c r="P51" i="21" s="1"/>
  <c r="P53" i="21" s="1"/>
  <c r="P56" i="21" s="1"/>
  <c r="P59" i="21" s="1"/>
  <c r="M48" i="21"/>
  <c r="M51" i="21" s="1"/>
  <c r="M53" i="21" s="1"/>
  <c r="AA47" i="21"/>
  <c r="Y47" i="21"/>
  <c r="Y48" i="21" s="1"/>
  <c r="Y51" i="21" s="1"/>
  <c r="Y53" i="21" s="1"/>
  <c r="Y56" i="21" s="1"/>
  <c r="Y59" i="21" s="1"/>
  <c r="X47" i="21"/>
  <c r="W47" i="21"/>
  <c r="V47" i="21"/>
  <c r="U47" i="21"/>
  <c r="T47" i="21"/>
  <c r="S47" i="21"/>
  <c r="R47" i="21"/>
  <c r="Q47" i="21"/>
  <c r="Q48" i="21" s="1"/>
  <c r="Q51" i="21" s="1"/>
  <c r="Q53" i="21" s="1"/>
  <c r="Q56" i="21" s="1"/>
  <c r="Q59" i="21" s="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Z32" i="21"/>
  <c r="Y32" i="21"/>
  <c r="X32" i="21"/>
  <c r="X48" i="21" s="1"/>
  <c r="X51" i="21" s="1"/>
  <c r="W32" i="2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P32" i="21"/>
  <c r="O32" i="21"/>
  <c r="N32" i="21"/>
  <c r="M32" i="21"/>
  <c r="L32" i="21"/>
  <c r="K32" i="21"/>
  <c r="J32" i="21"/>
  <c r="J48" i="21" s="1"/>
  <c r="J51" i="21" s="1"/>
  <c r="J53" i="21" s="1"/>
  <c r="J56" i="21" s="1"/>
  <c r="J59" i="21" s="1"/>
  <c r="I32" i="21"/>
  <c r="H32" i="21"/>
  <c r="H48" i="21" s="1"/>
  <c r="H51" i="21" s="1"/>
  <c r="H53" i="21" s="1"/>
  <c r="H56" i="21" s="1"/>
  <c r="H59" i="21" s="1"/>
  <c r="G32" i="21"/>
  <c r="F32" i="21"/>
  <c r="E32" i="21"/>
  <c r="D32" i="21"/>
  <c r="C32" i="21"/>
  <c r="L56" i="1"/>
  <c r="L59" i="1" s="1"/>
  <c r="W48" i="1"/>
  <c r="W51" i="1" s="1"/>
  <c r="W53" i="1" s="1"/>
  <c r="W56" i="1" s="1"/>
  <c r="W59" i="1" s="1"/>
  <c r="O48" i="1"/>
  <c r="O51" i="1" s="1"/>
  <c r="O53" i="1" s="1"/>
  <c r="O56" i="1" s="1"/>
  <c r="O59" i="1" s="1"/>
  <c r="L48" i="1"/>
  <c r="L51" i="1" s="1"/>
  <c r="L53" i="1" s="1"/>
  <c r="H48" i="1"/>
  <c r="H51" i="1" s="1"/>
  <c r="H53" i="1" s="1"/>
  <c r="H56" i="1" s="1"/>
  <c r="H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G48" i="14" l="1"/>
  <c r="G51" i="14" s="1"/>
  <c r="G53" i="14" s="1"/>
  <c r="G56" i="14" s="1"/>
  <c r="G59" i="14" s="1"/>
  <c r="X48" i="14"/>
  <c r="X51" i="14" s="1"/>
  <c r="Z32" i="14"/>
  <c r="J48" i="13"/>
  <c r="J51" i="13" s="1"/>
  <c r="J53" i="13" s="1"/>
  <c r="J56" i="13" s="1"/>
  <c r="J59" i="13" s="1"/>
  <c r="P48" i="10"/>
  <c r="P51" i="10" s="1"/>
  <c r="P53" i="10" s="1"/>
  <c r="P56" i="10" s="1"/>
  <c r="P59" i="10" s="1"/>
  <c r="X48" i="10"/>
  <c r="Z47" i="10"/>
  <c r="O48" i="14"/>
  <c r="O51" i="14" s="1"/>
  <c r="O53" i="14" s="1"/>
  <c r="O56" i="14" s="1"/>
  <c r="O59" i="14" s="1"/>
  <c r="O48" i="16"/>
  <c r="O51" i="16" s="1"/>
  <c r="O53" i="16" s="1"/>
  <c r="O56" i="16" s="1"/>
  <c r="O59" i="16" s="1"/>
  <c r="X48" i="8"/>
  <c r="Z32" i="8"/>
  <c r="S48" i="19"/>
  <c r="S51" i="19" s="1"/>
  <c r="S53" i="19" s="1"/>
  <c r="S56" i="19" s="1"/>
  <c r="S59" i="19" s="1"/>
  <c r="W48" i="16"/>
  <c r="W51" i="16" s="1"/>
  <c r="W53" i="16" s="1"/>
  <c r="W56" i="16" s="1"/>
  <c r="W59" i="16" s="1"/>
  <c r="R48" i="20"/>
  <c r="R51" i="20" s="1"/>
  <c r="R53" i="20" s="1"/>
  <c r="R56" i="20" s="1"/>
  <c r="R59" i="20" s="1"/>
  <c r="G48" i="16"/>
  <c r="G51" i="16" s="1"/>
  <c r="G53" i="16" s="1"/>
  <c r="G56" i="16" s="1"/>
  <c r="G59" i="16" s="1"/>
  <c r="C48" i="19"/>
  <c r="C51" i="19" s="1"/>
  <c r="C53" i="19" s="1"/>
  <c r="C56" i="19" s="1"/>
  <c r="C59" i="19" s="1"/>
  <c r="I48" i="21"/>
  <c r="I51" i="21" s="1"/>
  <c r="I53" i="21" s="1"/>
  <c r="I56" i="21" s="1"/>
  <c r="I59" i="21" s="1"/>
  <c r="Z47" i="21"/>
  <c r="O48" i="11"/>
  <c r="O51" i="11" s="1"/>
  <c r="O53" i="11" s="1"/>
  <c r="O56" i="11" s="1"/>
  <c r="O59" i="11" s="1"/>
  <c r="R48" i="6"/>
  <c r="R51" i="6" s="1"/>
  <c r="R53" i="6" s="1"/>
  <c r="R56" i="6" s="1"/>
  <c r="R59" i="6" s="1"/>
  <c r="E48" i="17"/>
  <c r="E51" i="17" s="1"/>
  <c r="E53" i="17" s="1"/>
  <c r="E56" i="17" s="1"/>
  <c r="E59" i="17" s="1"/>
  <c r="U48" i="17"/>
  <c r="U51" i="17" s="1"/>
  <c r="U53" i="17" s="1"/>
  <c r="U56" i="17" s="1"/>
  <c r="U59" i="17" s="1"/>
  <c r="C48" i="16"/>
  <c r="C51" i="16" s="1"/>
  <c r="C53" i="16" s="1"/>
  <c r="C56" i="16" s="1"/>
  <c r="C59" i="16" s="1"/>
  <c r="S48" i="16"/>
  <c r="S51" i="16" s="1"/>
  <c r="S53" i="16" s="1"/>
  <c r="S56" i="16" s="1"/>
  <c r="S59" i="16" s="1"/>
  <c r="AA48" i="11"/>
  <c r="AA51" i="11" s="1"/>
  <c r="AA53" i="11" s="1"/>
  <c r="AA56" i="11" s="1"/>
  <c r="AA59" i="11" s="1"/>
  <c r="Y48" i="1"/>
  <c r="Y51" i="1" s="1"/>
  <c r="Y53" i="1" s="1"/>
  <c r="Y56" i="1" s="1"/>
  <c r="Y59" i="1" s="1"/>
  <c r="E48" i="21"/>
  <c r="E51" i="21" s="1"/>
  <c r="E53" i="21" s="1"/>
  <c r="E56" i="21" s="1"/>
  <c r="E59" i="21" s="1"/>
  <c r="C48" i="11"/>
  <c r="C51" i="11" s="1"/>
  <c r="C53" i="11" s="1"/>
  <c r="C56" i="11" s="1"/>
  <c r="C59" i="11" s="1"/>
  <c r="G48" i="9"/>
  <c r="G51" i="9" s="1"/>
  <c r="G53" i="9" s="1"/>
  <c r="G56" i="9" s="1"/>
  <c r="G59" i="9" s="1"/>
  <c r="W48" i="9"/>
  <c r="W51" i="9" s="1"/>
  <c r="W53" i="9" s="1"/>
  <c r="W56" i="9" s="1"/>
  <c r="W59" i="9" s="1"/>
  <c r="P48" i="6"/>
  <c r="P51" i="6" s="1"/>
  <c r="P53" i="6" s="1"/>
  <c r="P56" i="6" s="1"/>
  <c r="P59" i="6" s="1"/>
  <c r="Z32" i="2"/>
  <c r="W48" i="11"/>
  <c r="W51" i="11" s="1"/>
  <c r="W53" i="11" s="1"/>
  <c r="W56" i="11" s="1"/>
  <c r="W59" i="11" s="1"/>
  <c r="Z32" i="10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Z47" i="19"/>
  <c r="G48" i="12"/>
  <c r="G51" i="12" s="1"/>
  <c r="G53" i="12" s="1"/>
  <c r="G56" i="12" s="1"/>
  <c r="G59" i="12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P48" i="9"/>
  <c r="P51" i="9" s="1"/>
  <c r="P53" i="9" s="1"/>
  <c r="P56" i="9" s="1"/>
  <c r="P59" i="9" s="1"/>
  <c r="F48" i="8"/>
  <c r="F51" i="8" s="1"/>
  <c r="F53" i="8" s="1"/>
  <c r="F56" i="8" s="1"/>
  <c r="F59" i="8" s="1"/>
  <c r="N48" i="8"/>
  <c r="N51" i="8" s="1"/>
  <c r="N53" i="8" s="1"/>
  <c r="N56" i="8" s="1"/>
  <c r="N59" i="8" s="1"/>
  <c r="D48" i="4"/>
  <c r="D51" i="4" s="1"/>
  <c r="D53" i="4" s="1"/>
  <c r="D56" i="4" s="1"/>
  <c r="D59" i="4" s="1"/>
  <c r="T48" i="4"/>
  <c r="T51" i="4" s="1"/>
  <c r="T53" i="4" s="1"/>
  <c r="T56" i="4" s="1"/>
  <c r="T59" i="4" s="1"/>
  <c r="Q48" i="2"/>
  <c r="Q51" i="2" s="1"/>
  <c r="Q53" i="2" s="1"/>
  <c r="Q56" i="2" s="1"/>
  <c r="Q59" i="2" s="1"/>
  <c r="D48" i="1"/>
  <c r="D51" i="1" s="1"/>
  <c r="D53" i="1" s="1"/>
  <c r="D56" i="1" s="1"/>
  <c r="D59" i="1" s="1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Z47" i="18"/>
  <c r="Z32" i="12"/>
  <c r="H48" i="12"/>
  <c r="H51" i="12" s="1"/>
  <c r="H53" i="12" s="1"/>
  <c r="H56" i="12" s="1"/>
  <c r="H59" i="12" s="1"/>
  <c r="Z47" i="12"/>
  <c r="G48" i="8"/>
  <c r="G51" i="8" s="1"/>
  <c r="G53" i="8" s="1"/>
  <c r="G56" i="8" s="1"/>
  <c r="G59" i="8" s="1"/>
  <c r="O48" i="8"/>
  <c r="O51" i="8" s="1"/>
  <c r="O53" i="8" s="1"/>
  <c r="O56" i="8" s="1"/>
  <c r="O59" i="8" s="1"/>
  <c r="W48" i="8"/>
  <c r="W51" i="8" s="1"/>
  <c r="W53" i="8" s="1"/>
  <c r="W56" i="8" s="1"/>
  <c r="W59" i="8" s="1"/>
  <c r="AA48" i="7"/>
  <c r="AA51" i="7" s="1"/>
  <c r="AA53" i="7" s="1"/>
  <c r="AA56" i="7" s="1"/>
  <c r="AA59" i="7" s="1"/>
  <c r="J48" i="7"/>
  <c r="J51" i="7" s="1"/>
  <c r="J53" i="7" s="1"/>
  <c r="J56" i="7" s="1"/>
  <c r="J59" i="7" s="1"/>
  <c r="R48" i="7"/>
  <c r="R51" i="7" s="1"/>
  <c r="R53" i="7" s="1"/>
  <c r="R56" i="7" s="1"/>
  <c r="R59" i="7" s="1"/>
  <c r="J48" i="6"/>
  <c r="J51" i="6" s="1"/>
  <c r="J53" i="6" s="1"/>
  <c r="J56" i="6" s="1"/>
  <c r="J59" i="6" s="1"/>
  <c r="AA48" i="2"/>
  <c r="AA51" i="2" s="1"/>
  <c r="AA53" i="2" s="1"/>
  <c r="AA56" i="2" s="1"/>
  <c r="AA59" i="2" s="1"/>
  <c r="G48" i="4"/>
  <c r="G51" i="4" s="1"/>
  <c r="G53" i="4" s="1"/>
  <c r="G56" i="4" s="1"/>
  <c r="G59" i="4" s="1"/>
  <c r="W48" i="4"/>
  <c r="W51" i="4" s="1"/>
  <c r="W53" i="4" s="1"/>
  <c r="W56" i="4" s="1"/>
  <c r="W59" i="4" s="1"/>
  <c r="C48" i="12"/>
  <c r="C51" i="12" s="1"/>
  <c r="C53" i="12" s="1"/>
  <c r="C56" i="12" s="1"/>
  <c r="C59" i="12" s="1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47" i="4"/>
  <c r="H48" i="3"/>
  <c r="H51" i="3" s="1"/>
  <c r="H53" i="3" s="1"/>
  <c r="H56" i="3" s="1"/>
  <c r="H59" i="3" s="1"/>
  <c r="P48" i="3"/>
  <c r="P51" i="3" s="1"/>
  <c r="P53" i="3" s="1"/>
  <c r="P56" i="3" s="1"/>
  <c r="P59" i="3" s="1"/>
  <c r="AA48" i="9"/>
  <c r="AA51" i="9" s="1"/>
  <c r="AA53" i="9" s="1"/>
  <c r="AA56" i="9" s="1"/>
  <c r="AA59" i="9" s="1"/>
  <c r="F48" i="5"/>
  <c r="F51" i="5" s="1"/>
  <c r="F53" i="5" s="1"/>
  <c r="F56" i="5" s="1"/>
  <c r="F59" i="5" s="1"/>
  <c r="O48" i="4"/>
  <c r="O51" i="4" s="1"/>
  <c r="O53" i="4" s="1"/>
  <c r="O56" i="4" s="1"/>
  <c r="O59" i="4" s="1"/>
  <c r="P48" i="1"/>
  <c r="P51" i="1" s="1"/>
  <c r="P53" i="1" s="1"/>
  <c r="P56" i="1" s="1"/>
  <c r="P59" i="1" s="1"/>
  <c r="Z47" i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AA48" i="16"/>
  <c r="AA51" i="16" s="1"/>
  <c r="AA53" i="16" s="1"/>
  <c r="AA56" i="16" s="1"/>
  <c r="AA59" i="16" s="1"/>
  <c r="Q48" i="15"/>
  <c r="Q51" i="15" s="1"/>
  <c r="Q53" i="15" s="1"/>
  <c r="Q56" i="15" s="1"/>
  <c r="Q59" i="15" s="1"/>
  <c r="Y48" i="15"/>
  <c r="Y51" i="15" s="1"/>
  <c r="Y53" i="15" s="1"/>
  <c r="Y56" i="15" s="1"/>
  <c r="Y59" i="15" s="1"/>
  <c r="H48" i="15"/>
  <c r="H51" i="15" s="1"/>
  <c r="H53" i="15" s="1"/>
  <c r="H56" i="15" s="1"/>
  <c r="H59" i="15" s="1"/>
  <c r="P48" i="15"/>
  <c r="P51" i="15" s="1"/>
  <c r="P53" i="15" s="1"/>
  <c r="P56" i="15" s="1"/>
  <c r="P59" i="15" s="1"/>
  <c r="X48" i="15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I48" i="14"/>
  <c r="I51" i="14" s="1"/>
  <c r="I53" i="14" s="1"/>
  <c r="I56" i="14" s="1"/>
  <c r="I59" i="14" s="1"/>
  <c r="Y48" i="14"/>
  <c r="Y51" i="14" s="1"/>
  <c r="Y53" i="14" s="1"/>
  <c r="Y56" i="14" s="1"/>
  <c r="Y59" i="14" s="1"/>
  <c r="J48" i="11"/>
  <c r="J51" i="11" s="1"/>
  <c r="J53" i="11" s="1"/>
  <c r="J56" i="11" s="1"/>
  <c r="J59" i="11" s="1"/>
  <c r="Z32" i="11"/>
  <c r="L48" i="9"/>
  <c r="L51" i="9" s="1"/>
  <c r="L53" i="9" s="1"/>
  <c r="L56" i="9" s="1"/>
  <c r="L59" i="9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8"/>
  <c r="AA51" i="8" s="1"/>
  <c r="AA53" i="8" s="1"/>
  <c r="AA56" i="8" s="1"/>
  <c r="AA59" i="8" s="1"/>
  <c r="F48" i="7"/>
  <c r="F51" i="7" s="1"/>
  <c r="F53" i="7" s="1"/>
  <c r="F56" i="7" s="1"/>
  <c r="F59" i="7" s="1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Z47" i="5"/>
  <c r="X56" i="19"/>
  <c r="Z53" i="19"/>
  <c r="Z51" i="21"/>
  <c r="X53" i="21"/>
  <c r="X51" i="16"/>
  <c r="Z48" i="16"/>
  <c r="Z48" i="15"/>
  <c r="X51" i="15"/>
  <c r="O48" i="20"/>
  <c r="O51" i="20" s="1"/>
  <c r="O53" i="20" s="1"/>
  <c r="O56" i="20" s="1"/>
  <c r="O59" i="20" s="1"/>
  <c r="Z51" i="14"/>
  <c r="X53" i="14"/>
  <c r="J48" i="1"/>
  <c r="J51" i="1" s="1"/>
  <c r="J53" i="1" s="1"/>
  <c r="J56" i="1" s="1"/>
  <c r="J59" i="1" s="1"/>
  <c r="R48" i="1"/>
  <c r="R51" i="1" s="1"/>
  <c r="R53" i="1" s="1"/>
  <c r="R56" i="1" s="1"/>
  <c r="R59" i="1" s="1"/>
  <c r="Z32" i="1"/>
  <c r="X48" i="1"/>
  <c r="X48" i="20"/>
  <c r="Z32" i="20"/>
  <c r="Z48" i="18"/>
  <c r="Z32" i="16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Z47" i="14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Z48" i="21"/>
  <c r="Z47" i="15"/>
  <c r="Z47" i="9"/>
  <c r="X48" i="17"/>
  <c r="Z32" i="17"/>
  <c r="Z51" i="19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AA48" i="13"/>
  <c r="AA51" i="13" s="1"/>
  <c r="AA53" i="13" s="1"/>
  <c r="AA56" i="13" s="1"/>
  <c r="AA59" i="13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X48" i="4"/>
  <c r="Z32" i="4"/>
  <c r="Z32" i="19"/>
  <c r="X51" i="18"/>
  <c r="X48" i="13"/>
  <c r="Z32" i="13"/>
  <c r="X51" i="11"/>
  <c r="Z48" i="10"/>
  <c r="X51" i="10"/>
  <c r="Q48" i="9"/>
  <c r="Q51" i="9" s="1"/>
  <c r="Q53" i="9" s="1"/>
  <c r="Q56" i="9" s="1"/>
  <c r="Q59" i="9" s="1"/>
  <c r="X48" i="12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Z47" i="1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Z47" i="3"/>
  <c r="X48" i="3"/>
  <c r="Z48" i="2"/>
  <c r="X51" i="2"/>
  <c r="Z32" i="3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X48" i="5"/>
  <c r="Z32" i="5"/>
  <c r="N48" i="9"/>
  <c r="N51" i="9" s="1"/>
  <c r="N53" i="9" s="1"/>
  <c r="N56" i="9" s="1"/>
  <c r="N59" i="9" s="1"/>
  <c r="V48" i="9"/>
  <c r="V51" i="9" s="1"/>
  <c r="V53" i="9" s="1"/>
  <c r="V56" i="9" s="1"/>
  <c r="V59" i="9" s="1"/>
  <c r="Z48" i="9"/>
  <c r="X48" i="7"/>
  <c r="Z32" i="7"/>
  <c r="X51" i="9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X51" i="6"/>
  <c r="J48" i="2"/>
  <c r="J51" i="2" s="1"/>
  <c r="J53" i="2" s="1"/>
  <c r="J56" i="2" s="1"/>
  <c r="J59" i="2" s="1"/>
  <c r="R48" i="2"/>
  <c r="R51" i="2" s="1"/>
  <c r="R53" i="2" s="1"/>
  <c r="R56" i="2" s="1"/>
  <c r="R59" i="2" s="1"/>
  <c r="Z48" i="14" l="1"/>
  <c r="X51" i="8"/>
  <c r="Z48" i="8"/>
  <c r="Z48" i="11"/>
  <c r="X51" i="20"/>
  <c r="Z48" i="20"/>
  <c r="X53" i="9"/>
  <c r="Z51" i="9"/>
  <c r="Z51" i="11"/>
  <c r="X53" i="11"/>
  <c r="Z51" i="16"/>
  <c r="X53" i="16"/>
  <c r="Z53" i="21"/>
  <c r="X56" i="21"/>
  <c r="Z48" i="1"/>
  <c r="X51" i="1"/>
  <c r="Z51" i="2"/>
  <c r="X53" i="2"/>
  <c r="Z53" i="14"/>
  <c r="X56" i="14"/>
  <c r="Z51" i="10"/>
  <c r="X53" i="10"/>
  <c r="X51" i="5"/>
  <c r="Z48" i="5"/>
  <c r="Z48" i="6"/>
  <c r="Z48" i="12"/>
  <c r="X51" i="12"/>
  <c r="X53" i="18"/>
  <c r="Z51" i="18"/>
  <c r="X53" i="15"/>
  <c r="Z51" i="15"/>
  <c r="Z48" i="4"/>
  <c r="X51" i="4"/>
  <c r="Z48" i="17"/>
  <c r="X51" i="17"/>
  <c r="X51" i="7"/>
  <c r="Z48" i="7"/>
  <c r="Z48" i="3"/>
  <c r="X51" i="3"/>
  <c r="X51" i="13"/>
  <c r="Z48" i="13"/>
  <c r="Z51" i="6"/>
  <c r="X53" i="6"/>
  <c r="Z56" i="19"/>
  <c r="X59" i="19"/>
  <c r="Z59" i="19" s="1"/>
  <c r="Z51" i="8" l="1"/>
  <c r="X53" i="8"/>
  <c r="Z53" i="2"/>
  <c r="X56" i="2"/>
  <c r="X53" i="13"/>
  <c r="Z51" i="13"/>
  <c r="X53" i="1"/>
  <c r="Z51" i="1"/>
  <c r="X56" i="6"/>
  <c r="Z53" i="6"/>
  <c r="Z53" i="11"/>
  <c r="X56" i="11"/>
  <c r="Z51" i="17"/>
  <c r="X53" i="17"/>
  <c r="X56" i="15"/>
  <c r="Z53" i="15"/>
  <c r="Z51" i="4"/>
  <c r="X53" i="4"/>
  <c r="Z51" i="3"/>
  <c r="X53" i="3"/>
  <c r="Z51" i="5"/>
  <c r="X53" i="5"/>
  <c r="X56" i="9"/>
  <c r="Z53" i="9"/>
  <c r="X56" i="10"/>
  <c r="Z53" i="10"/>
  <c r="X59" i="21"/>
  <c r="Z59" i="21" s="1"/>
  <c r="Z56" i="21"/>
  <c r="X53" i="20"/>
  <c r="Z51" i="20"/>
  <c r="X53" i="12"/>
  <c r="Z51" i="12"/>
  <c r="Z51" i="7"/>
  <c r="X53" i="7"/>
  <c r="X56" i="18"/>
  <c r="Z53" i="18"/>
  <c r="X59" i="14"/>
  <c r="Z59" i="14" s="1"/>
  <c r="Z56" i="14"/>
  <c r="Z53" i="16"/>
  <c r="X56" i="16"/>
  <c r="Z53" i="8" l="1"/>
  <c r="X56" i="8"/>
  <c r="X56" i="4"/>
  <c r="Z53" i="4"/>
  <c r="X59" i="6"/>
  <c r="Z59" i="6" s="1"/>
  <c r="Z56" i="6"/>
  <c r="Z56" i="15"/>
  <c r="X59" i="15"/>
  <c r="Z59" i="15" s="1"/>
  <c r="Z56" i="16"/>
  <c r="X59" i="16"/>
  <c r="Z59" i="16" s="1"/>
  <c r="Z56" i="10"/>
  <c r="X59" i="10"/>
  <c r="Z59" i="10" s="1"/>
  <c r="X59" i="9"/>
  <c r="Z59" i="9" s="1"/>
  <c r="Z56" i="9"/>
  <c r="Z53" i="7"/>
  <c r="X56" i="7"/>
  <c r="Z53" i="3"/>
  <c r="X56" i="3"/>
  <c r="Z56" i="11"/>
  <c r="X59" i="11"/>
  <c r="Z59" i="11" s="1"/>
  <c r="Z56" i="2"/>
  <c r="X59" i="2"/>
  <c r="Z59" i="2" s="1"/>
  <c r="Z53" i="12"/>
  <c r="X56" i="12"/>
  <c r="Z53" i="1"/>
  <c r="X56" i="1"/>
  <c r="Z53" i="5"/>
  <c r="X56" i="5"/>
  <c r="Z53" i="17"/>
  <c r="X56" i="17"/>
  <c r="X59" i="18"/>
  <c r="Z59" i="18" s="1"/>
  <c r="Z56" i="18"/>
  <c r="Z53" i="20"/>
  <c r="X56" i="20"/>
  <c r="Z53" i="13"/>
  <c r="X56" i="13"/>
  <c r="X59" i="8" l="1"/>
  <c r="Z59" i="8" s="1"/>
  <c r="Z56" i="8"/>
  <c r="Z56" i="20"/>
  <c r="X59" i="20"/>
  <c r="Z59" i="20" s="1"/>
  <c r="Z56" i="7"/>
  <c r="X59" i="7"/>
  <c r="Z59" i="7" s="1"/>
  <c r="Z56" i="1"/>
  <c r="X59" i="1"/>
  <c r="Z59" i="1" s="1"/>
  <c r="X59" i="3"/>
  <c r="Z59" i="3" s="1"/>
  <c r="Z56" i="3"/>
  <c r="X59" i="12"/>
  <c r="Z59" i="12" s="1"/>
  <c r="Z56" i="12"/>
  <c r="X59" i="17"/>
  <c r="Z59" i="17" s="1"/>
  <c r="Z56" i="17"/>
  <c r="Z56" i="13"/>
  <c r="X59" i="13"/>
  <c r="Z59" i="13" s="1"/>
  <c r="X59" i="5"/>
  <c r="Z59" i="5" s="1"/>
  <c r="Z56" i="5"/>
  <c r="Z56" i="4"/>
  <c r="X59" i="4"/>
  <c r="Z59" i="4" s="1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<sst xmlns="http://schemas.openxmlformats.org/spreadsheetml/2006/main" count="3045" uniqueCount="106">
  <si>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</si>
  <si>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</si>
  <si>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</si>
  <si>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</si>
  <si>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</si>
  <si>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</si>
  <si>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</si>
  <si>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</si>
  <si>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</si>
  <si>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</si>
  <si>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</si>
  <si>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</si>
  <si>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</si>
  <si>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</si>
  <si>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</si>
  <si>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</si>
  <si>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</si>
  <si>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</si>
  <si>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</si>
  <si>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</si>
  <si>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</si>
  <si>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</si>
  <si>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</si>
  <si>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</si>
  <si>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</si>
  <si>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</si>
  <si>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</si>
  <si>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</si>
  <si>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</si>
  <si>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</si>
  <si>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</si>
  <si>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</si>
  <si>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</si>
  <si>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</si>
  <si>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</si>
  <si>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</si>
  <si>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</si>
  <si>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</si>
  <si>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</si>
  <si>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</si>
  <si>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</si>
  <si>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</si>
  <si>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</si>
  <si>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</si>
  <si>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</si>
  <si>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</si>
  <si>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</si>
  <si>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</si>
  <si>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</si>
  <si>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</si>
  <si>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</si>
  <si>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</si>
  <si>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</si>
  <si>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</si>
  <si>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</si>
  <si>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</si>
  <si>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</si>
  <si>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</si>
  <si>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</si>
  <si>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</si>
  <si>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</si>
  <si>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</si>
  <si>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</si>
  <si>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</si>
  <si>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</si>
  <si>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</si>
  <si>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</si>
  <si>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</si>
  <si>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</si>
  <si>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</si>
  <si>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</si>
  <si>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</si>
  <si>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</si>
  <si>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</si>
  <si>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</si>
  <si>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</si>
  <si>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</si>
  <si>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</si>
  <si>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</si>
  <si>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</si>
  <si>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</si>
  <si>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</si>
  <si>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</si>
  <si>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</si>
  <si>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</si>
  <si>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Energy sources                                     ) for 2nd Quarter ended 31 December 2024 (Figures Finalised as at 2025/01/29)</t>
  </si>
  <si>
    <t>Mpumalanga: Mkhondo (MP303) - Table C4 Quarterly Budgeted Financial Performance ( Energy sources                                     ) for 2nd Quarter ended 31 December 2024 (Figures Finalised as at 2025/01/29)</t>
  </si>
  <si>
    <t>Mpumalanga: Pixley Ka Seme (MP) (MP304) - Table C4 Quarterly Budgeted Financial Performance ( Energy sources                                     ) for 2nd Quarter ended 31 December 2024 (Figures Finalised as at 2025/01/29)</t>
  </si>
  <si>
    <t>Mpumalanga: Lekwa (MP305) - Table C4 Quarterly Budgeted Financial Performance ( Energy sources                                     ) for 2nd Quarter ended 31 December 2024 (Figures Finalised as at 2025/01/29)</t>
  </si>
  <si>
    <t>Mpumalanga: Dipaleseng (MP306) - Table C4 Quarterly Budgeted Financial Performance ( Energy sources                                     ) for 2nd Quarter ended 31 December 2024 (Figures Finalised as at 2025/01/29)</t>
  </si>
  <si>
    <t>Mpumalanga: Govan Mbeki (MP307) - Table C4 Quarterly Budgeted Financial Performance ( Energy sources                                     ) for 2nd Quarter ended 31 December 2024 (Figures Finalised as at 2025/01/29)</t>
  </si>
  <si>
    <t>Mpumalanga: Gert Sibande (DC30) - Table C4 Quarterly Budgeted Financial Performance ( Energy sources                                     ) for 2nd Quarter ended 31 December 2024 (Figures Finalised as at 2025/01/29)</t>
  </si>
  <si>
    <t>Mpumalanga: Victor Khanye (MP311) - Table C4 Quarterly Budgeted Financial Performance ( Energy sources                                     ) for 2nd Quarter ended 31 December 2024 (Figures Finalised as at 2025/01/29)</t>
  </si>
  <si>
    <t>Mpumalanga: Emalahleni (MP) (MP312) - Table C4 Quarterly Budgeted Financial Performance ( Energy sources                                     ) for 2nd Quarter ended 31 December 2024 (Figures Finalised as at 2025/01/29)</t>
  </si>
  <si>
    <t>Mpumalanga: Steve Tshwete (MP313) - Table C4 Quarterly Budgeted Financial Performance ( Energy sources                                     ) for 2nd Quarter ended 31 December 2024 (Figures Finalised as at 2025/01/29)</t>
  </si>
  <si>
    <t>Mpumalanga: Emakhazeni (MP314) - Table C4 Quarterly Budgeted Financial Performance ( Energy sources                                     ) for 2nd Quarter ended 31 December 2024 (Figures Finalised as at 2025/01/29)</t>
  </si>
  <si>
    <t>Mpumalanga: Thembisile Hani (MP315) - Table C4 Quarterly Budgeted Financial Performance ( Energy sources                                     ) for 2nd Quarter ended 31 December 2024 (Figures Finalised as at 2025/01/29)</t>
  </si>
  <si>
    <t>Mpumalanga: Dr J.S. Moroka (MP316) - Table C4 Quarterly Budgeted Financial Performance ( Energy sources                                     ) for 2nd Quarter ended 31 December 2024 (Figures Finalised as at 2025/01/29)</t>
  </si>
  <si>
    <t>Mpumalanga: Nkangala (DC31) - Table C4 Quarterly Budgeted Financial Performance ( Energy sources                                     ) for 2nd Quarter ended 31 December 2024 (Figures Finalised as at 2025/01/29)</t>
  </si>
  <si>
    <t>Mpumalanga: Thaba Chweu (MP321) - Table C4 Quarterly Budgeted Financial Performance ( Energy sources                                     ) for 2nd Quarter ended 31 December 2024 (Figures Finalised as at 2025/01/29)</t>
  </si>
  <si>
    <t>Mpumalanga: Nkomazi (MP324) - Table C4 Quarterly Budgeted Financial Performance ( Energy sources                                     ) for 2nd Quarter ended 31 December 2024 (Figures Finalised as at 2025/01/29)</t>
  </si>
  <si>
    <t>Mpumalanga: Bushbuckridge (MP325) - Table C4 Quarterly Budgeted Financial Performance ( Energy sources                                     ) for 2nd Quarter ended 31 December 2024 (Figures Finalised as at 2025/01/29)</t>
  </si>
  <si>
    <t>Mpumalanga: City of Mbombela (MP326) - Table C4 Quarterly Budgeted Financial Performance ( Energy sources                                     ) for 2nd Quarter ended 31 December 2024 (Figures Finalised as at 2025/01/29)</t>
  </si>
  <si>
    <t>Mpumalanga: Ehlanzeni (DC32) - Table C4 Quarterly Budgeted Financial Performance ( Energy sources                                     ) for 2nd Quarter ended 31 December 2024 (Figures Finalised as at 2025/01/29)</t>
  </si>
  <si>
    <t>Summary - Table C4 Quarterly Budgeted Financial Performance ( Energy sources  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</si>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</sst>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4556240486</v>
      </c>
      <c r="D6" s="20"/>
      <c r="E6" s="21">
        <v>7396700226</v>
      </c>
      <c r="F6" s="22">
        <v>7396700226</v>
      </c>
      <c r="G6" s="22">
        <v>660437690</v>
      </c>
      <c r="H6" s="22">
        <v>564273892</v>
      </c>
      <c r="I6" s="22">
        <v>631715842</v>
      </c>
      <c r="J6" s="22">
        <v>1856427424</v>
      </c>
      <c r="K6" s="22">
        <v>544062493</v>
      </c>
      <c r="L6" s="22">
        <v>519539684</v>
      </c>
      <c r="M6" s="22">
        <v>494421144</v>
      </c>
      <c r="N6" s="22">
        <v>1558023321</v>
      </c>
      <c r="O6" s="22"/>
      <c r="P6" s="22"/>
      <c r="Q6" s="22"/>
      <c r="R6" s="22"/>
      <c r="S6" s="22"/>
      <c r="T6" s="22"/>
      <c r="U6" s="22"/>
      <c r="V6" s="22"/>
      <c r="W6" s="22">
        <v>3414450745</v>
      </c>
      <c r="X6" s="22">
        <v>3698349996</v>
      </c>
      <c r="Y6" s="22">
        <v>-283899251</v>
      </c>
      <c r="Z6" s="23">
        <v>-7.6763759867793757</v>
      </c>
      <c r="AA6" s="20">
        <v>7396700226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354764</v>
      </c>
      <c r="F7" s="22">
        <v>354764</v>
      </c>
      <c r="G7" s="22">
        <v>49052</v>
      </c>
      <c r="H7" s="22"/>
      <c r="I7" s="22">
        <v>28233</v>
      </c>
      <c r="J7" s="22">
        <v>77285</v>
      </c>
      <c r="K7" s="22"/>
      <c r="L7" s="22"/>
      <c r="M7" s="22">
        <v>16172</v>
      </c>
      <c r="N7" s="22">
        <v>16172</v>
      </c>
      <c r="O7" s="22"/>
      <c r="P7" s="22"/>
      <c r="Q7" s="22"/>
      <c r="R7" s="22"/>
      <c r="S7" s="22"/>
      <c r="T7" s="22"/>
      <c r="U7" s="22"/>
      <c r="V7" s="22"/>
      <c r="W7" s="22">
        <v>93457</v>
      </c>
      <c r="X7" s="22">
        <v>177384</v>
      </c>
      <c r="Y7" s="22">
        <v>-83927</v>
      </c>
      <c r="Z7" s="23">
        <v>-47.313737428403911</v>
      </c>
      <c r="AA7" s="20">
        <v>354764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8541072</v>
      </c>
      <c r="D10" s="20"/>
      <c r="E10" s="21">
        <v>610464</v>
      </c>
      <c r="F10" s="22">
        <v>610464</v>
      </c>
      <c r="G10" s="22">
        <v>37845</v>
      </c>
      <c r="H10" s="22">
        <v>22503</v>
      </c>
      <c r="I10" s="22">
        <v>7860</v>
      </c>
      <c r="J10" s="22">
        <v>68208</v>
      </c>
      <c r="K10" s="22">
        <v>7967</v>
      </c>
      <c r="L10" s="22">
        <v>1277</v>
      </c>
      <c r="M10" s="22">
        <v>9960</v>
      </c>
      <c r="N10" s="22">
        <v>19204</v>
      </c>
      <c r="O10" s="22"/>
      <c r="P10" s="22"/>
      <c r="Q10" s="22"/>
      <c r="R10" s="22"/>
      <c r="S10" s="22"/>
      <c r="T10" s="22"/>
      <c r="U10" s="22"/>
      <c r="V10" s="22"/>
      <c r="W10" s="22">
        <v>87412</v>
      </c>
      <c r="X10" s="22">
        <v>305232</v>
      </c>
      <c r="Y10" s="22">
        <v>-217820</v>
      </c>
      <c r="Z10" s="23">
        <v>-71.362111443099025</v>
      </c>
      <c r="AA10" s="20">
        <v>610464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358966019</v>
      </c>
      <c r="D13" s="20"/>
      <c r="E13" s="21">
        <v>306614064</v>
      </c>
      <c r="F13" s="22">
        <v>306614064</v>
      </c>
      <c r="G13" s="22">
        <v>42809230</v>
      </c>
      <c r="H13" s="22">
        <v>44283319</v>
      </c>
      <c r="I13" s="22">
        <v>41587064</v>
      </c>
      <c r="J13" s="22">
        <v>128679613</v>
      </c>
      <c r="K13" s="22">
        <v>41589010</v>
      </c>
      <c r="L13" s="22">
        <v>42041619</v>
      </c>
      <c r="M13" s="22">
        <v>41862681</v>
      </c>
      <c r="N13" s="22">
        <v>125493310</v>
      </c>
      <c r="O13" s="22"/>
      <c r="P13" s="22"/>
      <c r="Q13" s="22"/>
      <c r="R13" s="22"/>
      <c r="S13" s="22"/>
      <c r="T13" s="22"/>
      <c r="U13" s="22"/>
      <c r="V13" s="22"/>
      <c r="W13" s="22">
        <v>254172923</v>
      </c>
      <c r="X13" s="22">
        <v>153307153</v>
      </c>
      <c r="Y13" s="22">
        <v>100865770</v>
      </c>
      <c r="Z13" s="23">
        <v>65.793257539653098</v>
      </c>
      <c r="AA13" s="20">
        <v>306614064</v>
      </c>
    </row>
    <row r="14" spans="1:27" ht="13.5" x14ac:dyDescent="0.25">
      <c r="A14" s="19" t="s">
        <v>42</v>
      </c>
      <c r="B14" s="15" t="s">
        <v>32</v>
      </c>
      <c r="C14" s="20">
        <v>2296267</v>
      </c>
      <c r="D14" s="20"/>
      <c r="E14" s="21">
        <v>11508</v>
      </c>
      <c r="F14" s="22">
        <v>11508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5754</v>
      </c>
      <c r="Y14" s="22">
        <v>-5754</v>
      </c>
      <c r="Z14" s="23">
        <v>-100</v>
      </c>
      <c r="AA14" s="20">
        <v>11508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2817268</v>
      </c>
      <c r="D19" s="20"/>
      <c r="E19" s="21">
        <v>1914568</v>
      </c>
      <c r="F19" s="22">
        <v>1914568</v>
      </c>
      <c r="G19" s="22">
        <v>77934</v>
      </c>
      <c r="H19" s="22">
        <v>118783</v>
      </c>
      <c r="I19" s="22">
        <v>62482</v>
      </c>
      <c r="J19" s="22">
        <v>259199</v>
      </c>
      <c r="K19" s="22">
        <v>73329</v>
      </c>
      <c r="L19" s="22">
        <v>533972</v>
      </c>
      <c r="M19" s="22">
        <v>49839</v>
      </c>
      <c r="N19" s="22">
        <v>657140</v>
      </c>
      <c r="O19" s="22"/>
      <c r="P19" s="22"/>
      <c r="Q19" s="22"/>
      <c r="R19" s="22"/>
      <c r="S19" s="22"/>
      <c r="T19" s="22"/>
      <c r="U19" s="22"/>
      <c r="V19" s="22"/>
      <c r="W19" s="22">
        <v>916339</v>
      </c>
      <c r="X19" s="22">
        <v>957288</v>
      </c>
      <c r="Y19" s="22">
        <v>-40949</v>
      </c>
      <c r="Z19" s="23">
        <v>-4.2776050676494437</v>
      </c>
      <c r="AA19" s="20">
        <v>1914568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216044200</v>
      </c>
      <c r="D23" s="20"/>
      <c r="E23" s="21">
        <v>9468001</v>
      </c>
      <c r="F23" s="22">
        <v>9468001</v>
      </c>
      <c r="G23" s="22">
        <v>330067</v>
      </c>
      <c r="H23" s="22">
        <v>490640</v>
      </c>
      <c r="I23" s="22">
        <v>620137</v>
      </c>
      <c r="J23" s="22">
        <v>1440844</v>
      </c>
      <c r="K23" s="22">
        <v>447538</v>
      </c>
      <c r="L23" s="22">
        <v>566993</v>
      </c>
      <c r="M23" s="22">
        <v>199935</v>
      </c>
      <c r="N23" s="22">
        <v>1214466</v>
      </c>
      <c r="O23" s="22"/>
      <c r="P23" s="22"/>
      <c r="Q23" s="22"/>
      <c r="R23" s="22"/>
      <c r="S23" s="22"/>
      <c r="T23" s="22"/>
      <c r="U23" s="22"/>
      <c r="V23" s="22"/>
      <c r="W23" s="22">
        <v>2655310</v>
      </c>
      <c r="X23" s="22">
        <v>4733982</v>
      </c>
      <c r="Y23" s="22">
        <v>-2078672</v>
      </c>
      <c r="Z23" s="23">
        <v>-43.90958816488952</v>
      </c>
      <c r="AA23" s="20">
        <v>9468001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559358996</v>
      </c>
      <c r="D25" s="20"/>
      <c r="E25" s="21">
        <v>771850036</v>
      </c>
      <c r="F25" s="22">
        <v>771850036</v>
      </c>
      <c r="G25" s="22">
        <v>68480674</v>
      </c>
      <c r="H25" s="22"/>
      <c r="I25" s="22">
        <v>2009391</v>
      </c>
      <c r="J25" s="22">
        <v>70490065</v>
      </c>
      <c r="K25" s="22"/>
      <c r="L25" s="22">
        <v>502145</v>
      </c>
      <c r="M25" s="22">
        <v>53606946</v>
      </c>
      <c r="N25" s="22">
        <v>54109091</v>
      </c>
      <c r="O25" s="22"/>
      <c r="P25" s="22"/>
      <c r="Q25" s="22"/>
      <c r="R25" s="22"/>
      <c r="S25" s="22"/>
      <c r="T25" s="22"/>
      <c r="U25" s="22"/>
      <c r="V25" s="22"/>
      <c r="W25" s="22">
        <v>124599156</v>
      </c>
      <c r="X25" s="22">
        <v>384428358</v>
      </c>
      <c r="Y25" s="22">
        <v>-259829202</v>
      </c>
      <c r="Z25" s="23">
        <v>-67.588458705744074</v>
      </c>
      <c r="AA25" s="20">
        <v>771850036</v>
      </c>
    </row>
    <row r="26" spans="1:27" ht="13.5" x14ac:dyDescent="0.25">
      <c r="A26" s="19" t="s">
        <v>40</v>
      </c>
      <c r="B26" s="15" t="s">
        <v>32</v>
      </c>
      <c r="C26" s="20">
        <v>16650946</v>
      </c>
      <c r="D26" s="20"/>
      <c r="E26" s="21">
        <v>20415516</v>
      </c>
      <c r="F26" s="22">
        <v>20415516</v>
      </c>
      <c r="G26" s="22">
        <v>1805863</v>
      </c>
      <c r="H26" s="22">
        <v>16232</v>
      </c>
      <c r="I26" s="22">
        <v>1746822</v>
      </c>
      <c r="J26" s="22">
        <v>3568917</v>
      </c>
      <c r="K26" s="22">
        <v>1776778</v>
      </c>
      <c r="L26" s="22">
        <v>1810716</v>
      </c>
      <c r="M26" s="22">
        <v>1852254</v>
      </c>
      <c r="N26" s="22">
        <v>5439748</v>
      </c>
      <c r="O26" s="22"/>
      <c r="P26" s="22"/>
      <c r="Q26" s="22"/>
      <c r="R26" s="22"/>
      <c r="S26" s="22"/>
      <c r="T26" s="22"/>
      <c r="U26" s="22"/>
      <c r="V26" s="22"/>
      <c r="W26" s="22">
        <v>9008665</v>
      </c>
      <c r="X26" s="22">
        <v>10207758</v>
      </c>
      <c r="Y26" s="22">
        <v>-1199093</v>
      </c>
      <c r="Z26" s="23">
        <v>-11.746879187378854</v>
      </c>
      <c r="AA26" s="20">
        <v>20415516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1882148</v>
      </c>
      <c r="D28" s="20"/>
      <c r="E28" s="21">
        <v>8070119</v>
      </c>
      <c r="F28" s="22">
        <v>8070119</v>
      </c>
      <c r="G28" s="22">
        <v>3931904</v>
      </c>
      <c r="H28" s="22">
        <v>3893763</v>
      </c>
      <c r="I28" s="22">
        <v>4325174</v>
      </c>
      <c r="J28" s="22">
        <v>12150841</v>
      </c>
      <c r="K28" s="22">
        <v>4252240</v>
      </c>
      <c r="L28" s="22">
        <v>4249127</v>
      </c>
      <c r="M28" s="22">
        <v>4250391</v>
      </c>
      <c r="N28" s="22">
        <v>12751758</v>
      </c>
      <c r="O28" s="22"/>
      <c r="P28" s="22"/>
      <c r="Q28" s="22"/>
      <c r="R28" s="22"/>
      <c r="S28" s="22"/>
      <c r="T28" s="22"/>
      <c r="U28" s="22"/>
      <c r="V28" s="22"/>
      <c r="W28" s="22">
        <v>24902599</v>
      </c>
      <c r="X28" s="22">
        <v>4035054</v>
      </c>
      <c r="Y28" s="22">
        <v>20867545</v>
      </c>
      <c r="Z28" s="23">
        <v>517.15652380364668</v>
      </c>
      <c r="AA28" s="20">
        <v>8070119</v>
      </c>
    </row>
    <row r="29" spans="1:27" ht="13.5" x14ac:dyDescent="0.25">
      <c r="A29" s="19" t="s">
        <v>55</v>
      </c>
      <c r="B29" s="15" t="s">
        <v>32</v>
      </c>
      <c r="C29" s="20">
        <v>654517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5723451919</v>
      </c>
      <c r="D32" s="29">
        <f t="shared" ref="D32:Y32" si="0">SUM(D6:D31)</f>
        <v>0</v>
      </c>
      <c r="E32" s="30">
        <f t="shared" si="0"/>
        <v>8516009266</v>
      </c>
      <c r="F32" s="31">
        <f t="shared" si="0"/>
        <v>8516009266</v>
      </c>
      <c r="G32" s="31">
        <f t="shared" si="0"/>
        <v>777960259</v>
      </c>
      <c r="H32" s="31">
        <f t="shared" si="0"/>
        <v>613099132</v>
      </c>
      <c r="I32" s="31">
        <f t="shared" si="0"/>
        <v>682103005</v>
      </c>
      <c r="J32" s="31">
        <f t="shared" si="0"/>
        <v>2073162396</v>
      </c>
      <c r="K32" s="31">
        <f t="shared" si="0"/>
        <v>592209355</v>
      </c>
      <c r="L32" s="31">
        <f t="shared" si="0"/>
        <v>569245533</v>
      </c>
      <c r="M32" s="31">
        <f t="shared" si="0"/>
        <v>596269322</v>
      </c>
      <c r="N32" s="31">
        <f t="shared" si="0"/>
        <v>1757724210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3830886606</v>
      </c>
      <c r="X32" s="31">
        <f t="shared" si="0"/>
        <v>4256507959</v>
      </c>
      <c r="Y32" s="31">
        <f t="shared" si="0"/>
        <v>-425621353</v>
      </c>
      <c r="Z32" s="32">
        <f>+IF(X32&lt;&gt;0,+(Y32/X32)*100,0)</f>
        <v>-9.9993082850946458</v>
      </c>
      <c r="AA32" s="29">
        <f>SUM(AA6:AA31)</f>
        <v>8516009266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378099740</v>
      </c>
      <c r="D34" s="20"/>
      <c r="E34" s="21">
        <v>567690230</v>
      </c>
      <c r="F34" s="22">
        <v>567690230</v>
      </c>
      <c r="G34" s="22">
        <v>36826564</v>
      </c>
      <c r="H34" s="22">
        <v>45977621</v>
      </c>
      <c r="I34" s="22">
        <v>43297108</v>
      </c>
      <c r="J34" s="22">
        <v>126101293</v>
      </c>
      <c r="K34" s="22">
        <v>45526435</v>
      </c>
      <c r="L34" s="22">
        <v>50380807</v>
      </c>
      <c r="M34" s="22">
        <v>46469881</v>
      </c>
      <c r="N34" s="22">
        <v>142377123</v>
      </c>
      <c r="O34" s="22"/>
      <c r="P34" s="22"/>
      <c r="Q34" s="22"/>
      <c r="R34" s="22"/>
      <c r="S34" s="22"/>
      <c r="T34" s="22"/>
      <c r="U34" s="22"/>
      <c r="V34" s="22"/>
      <c r="W34" s="22">
        <v>268478416</v>
      </c>
      <c r="X34" s="22">
        <v>284239907</v>
      </c>
      <c r="Y34" s="22">
        <v>-15761491</v>
      </c>
      <c r="Z34" s="23">
        <v>-5.545136559589432</v>
      </c>
      <c r="AA34" s="20">
        <v>567690230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5122992833</v>
      </c>
      <c r="D36" s="20"/>
      <c r="E36" s="21">
        <v>6857787316</v>
      </c>
      <c r="F36" s="22">
        <v>6857787316</v>
      </c>
      <c r="G36" s="22">
        <v>635283142</v>
      </c>
      <c r="H36" s="22">
        <v>1278543077</v>
      </c>
      <c r="I36" s="22">
        <v>517015327</v>
      </c>
      <c r="J36" s="22">
        <v>2430841546</v>
      </c>
      <c r="K36" s="22">
        <v>758497637</v>
      </c>
      <c r="L36" s="22">
        <v>475407153</v>
      </c>
      <c r="M36" s="22">
        <v>538348186</v>
      </c>
      <c r="N36" s="22">
        <v>1772252976</v>
      </c>
      <c r="O36" s="22"/>
      <c r="P36" s="22"/>
      <c r="Q36" s="22"/>
      <c r="R36" s="22"/>
      <c r="S36" s="22"/>
      <c r="T36" s="22"/>
      <c r="U36" s="22"/>
      <c r="V36" s="22"/>
      <c r="W36" s="22">
        <v>4203094522</v>
      </c>
      <c r="X36" s="22">
        <v>3410507932</v>
      </c>
      <c r="Y36" s="22">
        <v>792586590</v>
      </c>
      <c r="Z36" s="23">
        <v>23.239546888700797</v>
      </c>
      <c r="AA36" s="20">
        <v>6857787316</v>
      </c>
    </row>
    <row r="37" spans="1:27" ht="13.5" x14ac:dyDescent="0.25">
      <c r="A37" s="19" t="s">
        <v>63</v>
      </c>
      <c r="B37" s="15" t="s">
        <v>32</v>
      </c>
      <c r="C37" s="20">
        <v>198882015</v>
      </c>
      <c r="D37" s="20"/>
      <c r="E37" s="21">
        <v>169510425</v>
      </c>
      <c r="F37" s="22">
        <v>169510425</v>
      </c>
      <c r="G37" s="22">
        <v>36000355</v>
      </c>
      <c r="H37" s="22">
        <v>15249316</v>
      </c>
      <c r="I37" s="22">
        <v>9162394</v>
      </c>
      <c r="J37" s="22">
        <v>60412065</v>
      </c>
      <c r="K37" s="22">
        <v>16833664</v>
      </c>
      <c r="L37" s="22">
        <v>11268196</v>
      </c>
      <c r="M37" s="22">
        <v>15776220</v>
      </c>
      <c r="N37" s="22">
        <v>43878080</v>
      </c>
      <c r="O37" s="22"/>
      <c r="P37" s="22"/>
      <c r="Q37" s="22"/>
      <c r="R37" s="22"/>
      <c r="S37" s="22"/>
      <c r="T37" s="22"/>
      <c r="U37" s="22"/>
      <c r="V37" s="22"/>
      <c r="W37" s="22">
        <v>104290145</v>
      </c>
      <c r="X37" s="22">
        <v>94697626</v>
      </c>
      <c r="Y37" s="22">
        <v>9592519</v>
      </c>
      <c r="Z37" s="23">
        <v>10.129629859992477</v>
      </c>
      <c r="AA37" s="20">
        <v>169510425</v>
      </c>
    </row>
    <row r="38" spans="1:27" ht="13.5" x14ac:dyDescent="0.25">
      <c r="A38" s="19" t="s">
        <v>64</v>
      </c>
      <c r="B38" s="15" t="s">
        <v>32</v>
      </c>
      <c r="C38" s="20">
        <v>135733196</v>
      </c>
      <c r="D38" s="20"/>
      <c r="E38" s="21">
        <v>576783132</v>
      </c>
      <c r="F38" s="22">
        <v>576783132</v>
      </c>
      <c r="G38" s="22"/>
      <c r="H38" s="22"/>
      <c r="I38" s="22"/>
      <c r="J38" s="22"/>
      <c r="K38" s="22">
        <v>2347</v>
      </c>
      <c r="L38" s="22">
        <v>1038</v>
      </c>
      <c r="M38" s="22">
        <v>328</v>
      </c>
      <c r="N38" s="22">
        <v>3713</v>
      </c>
      <c r="O38" s="22"/>
      <c r="P38" s="22"/>
      <c r="Q38" s="22"/>
      <c r="R38" s="22"/>
      <c r="S38" s="22"/>
      <c r="T38" s="22"/>
      <c r="U38" s="22"/>
      <c r="V38" s="22"/>
      <c r="W38" s="22">
        <v>3713</v>
      </c>
      <c r="X38" s="22">
        <v>288391572</v>
      </c>
      <c r="Y38" s="22">
        <v>-288387859</v>
      </c>
      <c r="Z38" s="23">
        <v>-99.998712514386511</v>
      </c>
      <c r="AA38" s="20">
        <v>576783132</v>
      </c>
    </row>
    <row r="39" spans="1:27" ht="13.5" x14ac:dyDescent="0.25">
      <c r="A39" s="19" t="s">
        <v>65</v>
      </c>
      <c r="B39" s="15" t="s">
        <v>32</v>
      </c>
      <c r="C39" s="20">
        <v>321605462</v>
      </c>
      <c r="D39" s="20"/>
      <c r="E39" s="21">
        <v>347737210</v>
      </c>
      <c r="F39" s="22">
        <v>347737210</v>
      </c>
      <c r="G39" s="22">
        <v>10670133</v>
      </c>
      <c r="H39" s="22">
        <v>20053614</v>
      </c>
      <c r="I39" s="22">
        <v>16035444</v>
      </c>
      <c r="J39" s="22">
        <v>46759191</v>
      </c>
      <c r="K39" s="22">
        <v>14173437</v>
      </c>
      <c r="L39" s="22">
        <v>13539609</v>
      </c>
      <c r="M39" s="22">
        <v>13610856</v>
      </c>
      <c r="N39" s="22">
        <v>41323902</v>
      </c>
      <c r="O39" s="22"/>
      <c r="P39" s="22"/>
      <c r="Q39" s="22"/>
      <c r="R39" s="22"/>
      <c r="S39" s="22"/>
      <c r="T39" s="22"/>
      <c r="U39" s="22"/>
      <c r="V39" s="22"/>
      <c r="W39" s="22">
        <v>88083093</v>
      </c>
      <c r="X39" s="22">
        <v>173868594</v>
      </c>
      <c r="Y39" s="22">
        <v>-85785501</v>
      </c>
      <c r="Z39" s="23">
        <v>-49.339273428529594</v>
      </c>
      <c r="AA39" s="20">
        <v>347737210</v>
      </c>
    </row>
    <row r="40" spans="1:27" ht="13.5" x14ac:dyDescent="0.25">
      <c r="A40" s="19" t="s">
        <v>40</v>
      </c>
      <c r="B40" s="15" t="s">
        <v>32</v>
      </c>
      <c r="C40" s="20">
        <v>151322657</v>
      </c>
      <c r="D40" s="20"/>
      <c r="E40" s="21">
        <v>228209842</v>
      </c>
      <c r="F40" s="22">
        <v>228209842</v>
      </c>
      <c r="G40" s="22">
        <v>6494142</v>
      </c>
      <c r="H40" s="22">
        <v>27891866</v>
      </c>
      <c r="I40" s="22">
        <v>6986799</v>
      </c>
      <c r="J40" s="22">
        <v>41372807</v>
      </c>
      <c r="K40" s="22">
        <v>45414233</v>
      </c>
      <c r="L40" s="22">
        <v>21578611</v>
      </c>
      <c r="M40" s="22">
        <v>39524005</v>
      </c>
      <c r="N40" s="22">
        <v>106516849</v>
      </c>
      <c r="O40" s="22"/>
      <c r="P40" s="22"/>
      <c r="Q40" s="22"/>
      <c r="R40" s="22"/>
      <c r="S40" s="22"/>
      <c r="T40" s="22"/>
      <c r="U40" s="22"/>
      <c r="V40" s="22"/>
      <c r="W40" s="22">
        <v>147889656</v>
      </c>
      <c r="X40" s="22">
        <v>114104921</v>
      </c>
      <c r="Y40" s="22">
        <v>33784735</v>
      </c>
      <c r="Z40" s="23">
        <v>29.608482004032062</v>
      </c>
      <c r="AA40" s="20">
        <v>228209842</v>
      </c>
    </row>
    <row r="41" spans="1:27" ht="13.5" x14ac:dyDescent="0.25">
      <c r="A41" s="19" t="s">
        <v>66</v>
      </c>
      <c r="B41" s="15" t="s">
        <v>32</v>
      </c>
      <c r="C41" s="20">
        <v>551276719</v>
      </c>
      <c r="D41" s="20"/>
      <c r="E41" s="21">
        <v>433286642</v>
      </c>
      <c r="F41" s="22">
        <v>433286642</v>
      </c>
      <c r="G41" s="22">
        <v>8748418</v>
      </c>
      <c r="H41" s="22">
        <v>37772922</v>
      </c>
      <c r="I41" s="22">
        <v>34960824</v>
      </c>
      <c r="J41" s="22">
        <v>81482164</v>
      </c>
      <c r="K41" s="22">
        <v>67009860</v>
      </c>
      <c r="L41" s="22">
        <v>58530780</v>
      </c>
      <c r="M41" s="22">
        <v>54716307</v>
      </c>
      <c r="N41" s="22">
        <v>180256947</v>
      </c>
      <c r="O41" s="22"/>
      <c r="P41" s="22"/>
      <c r="Q41" s="22"/>
      <c r="R41" s="22"/>
      <c r="S41" s="22"/>
      <c r="T41" s="22"/>
      <c r="U41" s="22"/>
      <c r="V41" s="22"/>
      <c r="W41" s="22">
        <v>261739111</v>
      </c>
      <c r="X41" s="22">
        <v>243136322</v>
      </c>
      <c r="Y41" s="22">
        <v>18602789</v>
      </c>
      <c r="Z41" s="23">
        <v>7.6511764457800755</v>
      </c>
      <c r="AA41" s="20">
        <v>433286642</v>
      </c>
    </row>
    <row r="42" spans="1:27" ht="13.5" x14ac:dyDescent="0.25">
      <c r="A42" s="19" t="s">
        <v>67</v>
      </c>
      <c r="B42" s="15" t="s">
        <v>32</v>
      </c>
      <c r="C42" s="20">
        <v>15748303</v>
      </c>
      <c r="D42" s="20"/>
      <c r="E42" s="21">
        <v>3787000</v>
      </c>
      <c r="F42" s="22">
        <v>3787000</v>
      </c>
      <c r="G42" s="22"/>
      <c r="H42" s="22">
        <v>356335</v>
      </c>
      <c r="I42" s="22">
        <v>512773</v>
      </c>
      <c r="J42" s="22">
        <v>869108</v>
      </c>
      <c r="K42" s="22"/>
      <c r="L42" s="22">
        <v>304891</v>
      </c>
      <c r="M42" s="22"/>
      <c r="N42" s="22">
        <v>304891</v>
      </c>
      <c r="O42" s="22"/>
      <c r="P42" s="22"/>
      <c r="Q42" s="22"/>
      <c r="R42" s="22"/>
      <c r="S42" s="22"/>
      <c r="T42" s="22"/>
      <c r="U42" s="22"/>
      <c r="V42" s="22"/>
      <c r="W42" s="22">
        <v>1173999</v>
      </c>
      <c r="X42" s="22">
        <v>1893504</v>
      </c>
      <c r="Y42" s="22">
        <v>-719505</v>
      </c>
      <c r="Z42" s="23">
        <v>-37.998599422023929</v>
      </c>
      <c r="AA42" s="20">
        <v>3787000</v>
      </c>
    </row>
    <row r="43" spans="1:27" ht="13.5" x14ac:dyDescent="0.25">
      <c r="A43" s="19" t="s">
        <v>68</v>
      </c>
      <c r="B43" s="15" t="s">
        <v>32</v>
      </c>
      <c r="C43" s="20">
        <v>63379663</v>
      </c>
      <c r="D43" s="20"/>
      <c r="E43" s="21">
        <v>43524348</v>
      </c>
      <c r="F43" s="22">
        <v>43524348</v>
      </c>
      <c r="G43" s="22">
        <v>891869</v>
      </c>
      <c r="H43" s="22">
        <v>1283734</v>
      </c>
      <c r="I43" s="22">
        <v>1367744</v>
      </c>
      <c r="J43" s="22">
        <v>3543347</v>
      </c>
      <c r="K43" s="22">
        <v>566067</v>
      </c>
      <c r="L43" s="22">
        <v>871652</v>
      </c>
      <c r="M43" s="22">
        <v>24217592</v>
      </c>
      <c r="N43" s="22">
        <v>25655311</v>
      </c>
      <c r="O43" s="22"/>
      <c r="P43" s="22"/>
      <c r="Q43" s="22"/>
      <c r="R43" s="22"/>
      <c r="S43" s="22"/>
      <c r="T43" s="22"/>
      <c r="U43" s="22"/>
      <c r="V43" s="22"/>
      <c r="W43" s="22">
        <v>29198658</v>
      </c>
      <c r="X43" s="22">
        <v>21743388</v>
      </c>
      <c r="Y43" s="22">
        <v>7455270</v>
      </c>
      <c r="Z43" s="23">
        <v>34.287526856440223</v>
      </c>
      <c r="AA43" s="20">
        <v>43524348</v>
      </c>
    </row>
    <row r="44" spans="1:27" ht="13.5" x14ac:dyDescent="0.25">
      <c r="A44" s="19" t="s">
        <v>69</v>
      </c>
      <c r="B44" s="15" t="s">
        <v>32</v>
      </c>
      <c r="C44" s="20">
        <v>377178769</v>
      </c>
      <c r="D44" s="20"/>
      <c r="E44" s="21">
        <v>282159007</v>
      </c>
      <c r="F44" s="22">
        <v>282159007</v>
      </c>
      <c r="G44" s="22">
        <v>15109770</v>
      </c>
      <c r="H44" s="22">
        <v>26400755</v>
      </c>
      <c r="I44" s="22">
        <v>35485874</v>
      </c>
      <c r="J44" s="22">
        <v>76996399</v>
      </c>
      <c r="K44" s="22">
        <v>30457220</v>
      </c>
      <c r="L44" s="22">
        <v>36265283</v>
      </c>
      <c r="M44" s="22">
        <v>20742375</v>
      </c>
      <c r="N44" s="22">
        <v>87464878</v>
      </c>
      <c r="O44" s="22"/>
      <c r="P44" s="22"/>
      <c r="Q44" s="22"/>
      <c r="R44" s="22"/>
      <c r="S44" s="22"/>
      <c r="T44" s="22"/>
      <c r="U44" s="22"/>
      <c r="V44" s="22"/>
      <c r="W44" s="22">
        <v>164461277</v>
      </c>
      <c r="X44" s="22">
        <v>157089007</v>
      </c>
      <c r="Y44" s="22">
        <v>7372270</v>
      </c>
      <c r="Z44" s="23">
        <v>4.6930527735782306</v>
      </c>
      <c r="AA44" s="20">
        <v>282159007</v>
      </c>
    </row>
    <row r="45" spans="1:27" ht="13.5" x14ac:dyDescent="0.25">
      <c r="A45" s="19" t="s">
        <v>70</v>
      </c>
      <c r="B45" s="15" t="s">
        <v>32</v>
      </c>
      <c r="C45" s="20">
        <v>3794329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7320013686</v>
      </c>
      <c r="D47" s="29">
        <f t="shared" ref="D47:Y47" si="1">SUM(D34:D46)</f>
        <v>0</v>
      </c>
      <c r="E47" s="30">
        <f t="shared" si="1"/>
        <v>9510475152</v>
      </c>
      <c r="F47" s="31">
        <f t="shared" si="1"/>
        <v>9510475152</v>
      </c>
      <c r="G47" s="31">
        <f t="shared" si="1"/>
        <v>750024393</v>
      </c>
      <c r="H47" s="31">
        <f t="shared" si="1"/>
        <v>1453529240</v>
      </c>
      <c r="I47" s="31">
        <f t="shared" si="1"/>
        <v>664824287</v>
      </c>
      <c r="J47" s="31">
        <f t="shared" si="1"/>
        <v>2868377920</v>
      </c>
      <c r="K47" s="31">
        <f t="shared" si="1"/>
        <v>978480900</v>
      </c>
      <c r="L47" s="31">
        <f t="shared" si="1"/>
        <v>668148020</v>
      </c>
      <c r="M47" s="31">
        <f t="shared" si="1"/>
        <v>753405750</v>
      </c>
      <c r="N47" s="31">
        <f t="shared" si="1"/>
        <v>2400034670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5268412590</v>
      </c>
      <c r="X47" s="31">
        <f t="shared" si="1"/>
        <v>4789672773</v>
      </c>
      <c r="Y47" s="31">
        <f t="shared" si="1"/>
        <v>478739817</v>
      </c>
      <c r="Z47" s="32">
        <f>+IF(X47&lt;&gt;0,+(Y47/X47)*100,0)</f>
        <v>9.9952510263063861</v>
      </c>
      <c r="AA47" s="29">
        <f>SUM(AA34:AA46)</f>
        <v>9510475152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-1596561767</v>
      </c>
      <c r="D48" s="39">
        <f t="shared" si="2"/>
        <v>0</v>
      </c>
      <c r="E48" s="40">
        <f t="shared" si="2"/>
        <v>-994465886</v>
      </c>
      <c r="F48" s="41">
        <f t="shared" si="2"/>
        <v>-994465886</v>
      </c>
      <c r="G48" s="41">
        <f t="shared" si="2"/>
        <v>27935866</v>
      </c>
      <c r="H48" s="41">
        <f t="shared" si="2"/>
        <v>-840430108</v>
      </c>
      <c r="I48" s="41">
        <f t="shared" si="2"/>
        <v>17278718</v>
      </c>
      <c r="J48" s="41">
        <f t="shared" si="2"/>
        <v>-795215524</v>
      </c>
      <c r="K48" s="41">
        <f t="shared" si="2"/>
        <v>-386271545</v>
      </c>
      <c r="L48" s="41">
        <f t="shared" si="2"/>
        <v>-98902487</v>
      </c>
      <c r="M48" s="41">
        <f t="shared" si="2"/>
        <v>-157136428</v>
      </c>
      <c r="N48" s="41">
        <f t="shared" si="2"/>
        <v>-642310460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-1437525984</v>
      </c>
      <c r="X48" s="41">
        <f t="shared" si="2"/>
        <v>-533164814</v>
      </c>
      <c r="Y48" s="41">
        <f t="shared" si="2"/>
        <v>-904361170</v>
      </c>
      <c r="Z48" s="42">
        <f>+IF(X48&lt;&gt;0,+(Y48/X48)*100,0)</f>
        <v>169.62131525806203</v>
      </c>
      <c r="AA48" s="39">
        <f>+AA32-AA47</f>
        <v>-994465886</v>
      </c>
    </row>
    <row r="49" spans="1:27" ht="25.5" x14ac:dyDescent="0.25">
      <c r="A49" s="43" t="s">
        <v>74</v>
      </c>
      <c r="B49" s="15" t="s">
        <v>32</v>
      </c>
      <c r="C49" s="20">
        <v>172903340</v>
      </c>
      <c r="D49" s="20"/>
      <c r="E49" s="21">
        <v>207214407</v>
      </c>
      <c r="F49" s="22">
        <v>207214407</v>
      </c>
      <c r="G49" s="22">
        <v>8959639</v>
      </c>
      <c r="H49" s="22">
        <v>15702967</v>
      </c>
      <c r="I49" s="22">
        <v>11841987</v>
      </c>
      <c r="J49" s="22">
        <v>36504593</v>
      </c>
      <c r="K49" s="22">
        <v>6232110</v>
      </c>
      <c r="L49" s="22">
        <v>13204658</v>
      </c>
      <c r="M49" s="22">
        <v>9837301</v>
      </c>
      <c r="N49" s="22">
        <v>29274069</v>
      </c>
      <c r="O49" s="22"/>
      <c r="P49" s="22"/>
      <c r="Q49" s="22"/>
      <c r="R49" s="22"/>
      <c r="S49" s="22"/>
      <c r="T49" s="22"/>
      <c r="U49" s="22"/>
      <c r="V49" s="22"/>
      <c r="W49" s="22">
        <v>65778662</v>
      </c>
      <c r="X49" s="22">
        <v>104523791</v>
      </c>
      <c r="Y49" s="22">
        <v>-38745129</v>
      </c>
      <c r="Z49" s="23">
        <v>-37.068239325533078</v>
      </c>
      <c r="AA49" s="20">
        <v>207214407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-1423658427</v>
      </c>
      <c r="D51" s="48">
        <f t="shared" si="3"/>
        <v>0</v>
      </c>
      <c r="E51" s="49">
        <f t="shared" si="3"/>
        <v>-787251479</v>
      </c>
      <c r="F51" s="50">
        <f t="shared" si="3"/>
        <v>-787251479</v>
      </c>
      <c r="G51" s="50">
        <f t="shared" si="3"/>
        <v>36895505</v>
      </c>
      <c r="H51" s="50">
        <f t="shared" si="3"/>
        <v>-824727141</v>
      </c>
      <c r="I51" s="50">
        <f t="shared" si="3"/>
        <v>29120705</v>
      </c>
      <c r="J51" s="50">
        <f t="shared" si="3"/>
        <v>-758710931</v>
      </c>
      <c r="K51" s="50">
        <f t="shared" si="3"/>
        <v>-380039435</v>
      </c>
      <c r="L51" s="50">
        <f t="shared" si="3"/>
        <v>-85697829</v>
      </c>
      <c r="M51" s="50">
        <f t="shared" si="3"/>
        <v>-147299127</v>
      </c>
      <c r="N51" s="50">
        <f t="shared" si="3"/>
        <v>-613036391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-1371747322</v>
      </c>
      <c r="X51" s="50">
        <f t="shared" si="3"/>
        <v>-428641023</v>
      </c>
      <c r="Y51" s="50">
        <f t="shared" si="3"/>
        <v>-943106299</v>
      </c>
      <c r="Z51" s="51">
        <f>+IF(X51&lt;&gt;0,+(Y51/X51)*100,0)</f>
        <v>220.0224076546215</v>
      </c>
      <c r="AA51" s="48">
        <f>SUM(AA48:AA50)</f>
        <v>-787251479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-1423658427</v>
      </c>
      <c r="D53" s="54">
        <f>+D51-D52</f>
        <v>0</v>
      </c>
      <c r="E53" s="55">
        <f t="shared" si="4"/>
        <v>-787251479</v>
      </c>
      <c r="F53" s="56">
        <f t="shared" si="4"/>
        <v>-787251479</v>
      </c>
      <c r="G53" s="56">
        <f t="shared" si="4"/>
        <v>36895505</v>
      </c>
      <c r="H53" s="56">
        <f t="shared" si="4"/>
        <v>-824727141</v>
      </c>
      <c r="I53" s="56">
        <f t="shared" si="4"/>
        <v>29120705</v>
      </c>
      <c r="J53" s="56">
        <f t="shared" si="4"/>
        <v>-758710931</v>
      </c>
      <c r="K53" s="56">
        <f t="shared" si="4"/>
        <v>-380039435</v>
      </c>
      <c r="L53" s="56">
        <f t="shared" si="4"/>
        <v>-85697829</v>
      </c>
      <c r="M53" s="56">
        <f t="shared" si="4"/>
        <v>-147299127</v>
      </c>
      <c r="N53" s="56">
        <f t="shared" si="4"/>
        <v>-613036391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-1371747322</v>
      </c>
      <c r="X53" s="56">
        <f t="shared" si="4"/>
        <v>-428641023</v>
      </c>
      <c r="Y53" s="56">
        <f t="shared" si="4"/>
        <v>-943106299</v>
      </c>
      <c r="Z53" s="57">
        <f>+IF(X53&lt;&gt;0,+(Y53/X53)*100,0)</f>
        <v>220.0224076546215</v>
      </c>
      <c r="AA53" s="54">
        <f>+AA51-AA52</f>
        <v>-787251479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-1423658427</v>
      </c>
      <c r="D56" s="48">
        <f>SUM(D53:D55)</f>
        <v>0</v>
      </c>
      <c r="E56" s="49">
        <f t="shared" si="5"/>
        <v>-787251479</v>
      </c>
      <c r="F56" s="50">
        <f t="shared" si="5"/>
        <v>-787251479</v>
      </c>
      <c r="G56" s="50">
        <f t="shared" si="5"/>
        <v>36895505</v>
      </c>
      <c r="H56" s="50">
        <f t="shared" si="5"/>
        <v>-824727141</v>
      </c>
      <c r="I56" s="50">
        <f t="shared" si="5"/>
        <v>29120705</v>
      </c>
      <c r="J56" s="50">
        <f t="shared" si="5"/>
        <v>-758710931</v>
      </c>
      <c r="K56" s="50">
        <f t="shared" si="5"/>
        <v>-380039435</v>
      </c>
      <c r="L56" s="50">
        <f t="shared" si="5"/>
        <v>-85697829</v>
      </c>
      <c r="M56" s="50">
        <f t="shared" si="5"/>
        <v>-147299127</v>
      </c>
      <c r="N56" s="50">
        <f t="shared" si="5"/>
        <v>-613036391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-1371747322</v>
      </c>
      <c r="X56" s="50">
        <f t="shared" si="5"/>
        <v>-428641023</v>
      </c>
      <c r="Y56" s="50">
        <f t="shared" si="5"/>
        <v>-943106299</v>
      </c>
      <c r="Z56" s="51">
        <f>+IF(X56&lt;&gt;0,+(Y56/X56)*100,0)</f>
        <v>220.0224076546215</v>
      </c>
      <c r="AA56" s="48">
        <f>SUM(AA53:AA55)</f>
        <v>-787251479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-9583</v>
      </c>
      <c r="D58" s="44"/>
      <c r="E58" s="52"/>
      <c r="F58" s="45"/>
      <c r="G58" s="22">
        <v>17495</v>
      </c>
      <c r="H58" s="22">
        <v>21572</v>
      </c>
      <c r="I58" s="26">
        <v>4</v>
      </c>
      <c r="J58" s="22">
        <v>39071</v>
      </c>
      <c r="K58" s="22"/>
      <c r="L58" s="22">
        <v>6908</v>
      </c>
      <c r="M58" s="45"/>
      <c r="N58" s="22">
        <v>6908</v>
      </c>
      <c r="O58" s="22"/>
      <c r="P58" s="26"/>
      <c r="Q58" s="22"/>
      <c r="R58" s="22"/>
      <c r="S58" s="22"/>
      <c r="T58" s="45"/>
      <c r="U58" s="22"/>
      <c r="V58" s="22"/>
      <c r="W58" s="26">
        <v>45979</v>
      </c>
      <c r="X58" s="22"/>
      <c r="Y58" s="22">
        <v>45979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-1423668010</v>
      </c>
      <c r="D59" s="65">
        <f>SUM(D56:D58)</f>
        <v>0</v>
      </c>
      <c r="E59" s="66">
        <f t="shared" si="6"/>
        <v>-787251479</v>
      </c>
      <c r="F59" s="67">
        <f t="shared" si="6"/>
        <v>-787251479</v>
      </c>
      <c r="G59" s="67">
        <f t="shared" si="6"/>
        <v>36913000</v>
      </c>
      <c r="H59" s="67">
        <f t="shared" si="6"/>
        <v>-824705569</v>
      </c>
      <c r="I59" s="67">
        <f t="shared" si="6"/>
        <v>29120709</v>
      </c>
      <c r="J59" s="67">
        <f t="shared" si="6"/>
        <v>-758671860</v>
      </c>
      <c r="K59" s="67">
        <f t="shared" si="6"/>
        <v>-380039435</v>
      </c>
      <c r="L59" s="67">
        <f t="shared" si="6"/>
        <v>-85690921</v>
      </c>
      <c r="M59" s="67">
        <f t="shared" si="6"/>
        <v>-147299127</v>
      </c>
      <c r="N59" s="67">
        <f t="shared" si="6"/>
        <v>-613029483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-1371701343</v>
      </c>
      <c r="X59" s="67">
        <f t="shared" si="6"/>
        <v>-428641023</v>
      </c>
      <c r="Y59" s="67">
        <f t="shared" si="6"/>
        <v>-943060320</v>
      </c>
      <c r="Z59" s="68">
        <f>+IF(X59&lt;&gt;0,+(Y59/X59)*100,0)</f>
        <v>220.01168096316343</v>
      </c>
      <c r="AA59" s="65">
        <f>SUM(AA56:AA58)</f>
        <v>-787251479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41813287</v>
      </c>
      <c r="D6" s="20"/>
      <c r="E6" s="21">
        <v>36078600</v>
      </c>
      <c r="F6" s="22">
        <v>36078600</v>
      </c>
      <c r="G6" s="22">
        <v>2692669</v>
      </c>
      <c r="H6" s="22">
        <v>2212704</v>
      </c>
      <c r="I6" s="22">
        <v>4110534</v>
      </c>
      <c r="J6" s="22">
        <v>9015907</v>
      </c>
      <c r="K6" s="22">
        <v>3977443</v>
      </c>
      <c r="L6" s="22">
        <v>3788972</v>
      </c>
      <c r="M6" s="22">
        <v>4628494</v>
      </c>
      <c r="N6" s="22">
        <v>12394909</v>
      </c>
      <c r="O6" s="22"/>
      <c r="P6" s="22"/>
      <c r="Q6" s="22"/>
      <c r="R6" s="22"/>
      <c r="S6" s="22"/>
      <c r="T6" s="22"/>
      <c r="U6" s="22"/>
      <c r="V6" s="22"/>
      <c r="W6" s="22">
        <v>21410816</v>
      </c>
      <c r="X6" s="22">
        <v>18039300</v>
      </c>
      <c r="Y6" s="22">
        <v>3371516</v>
      </c>
      <c r="Z6" s="23">
        <v>18.689838297494916</v>
      </c>
      <c r="AA6" s="20">
        <v>36078600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500004</v>
      </c>
      <c r="F10" s="22">
        <v>500004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250002</v>
      </c>
      <c r="Y10" s="22">
        <v>-250002</v>
      </c>
      <c r="Z10" s="23">
        <v>-100</v>
      </c>
      <c r="AA10" s="20">
        <v>500004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351419</v>
      </c>
      <c r="D13" s="20"/>
      <c r="E13" s="21"/>
      <c r="F13" s="22"/>
      <c r="G13" s="22">
        <v>123772</v>
      </c>
      <c r="H13" s="22"/>
      <c r="I13" s="22">
        <v>125573</v>
      </c>
      <c r="J13" s="22">
        <v>249345</v>
      </c>
      <c r="K13" s="22">
        <v>130854</v>
      </c>
      <c r="L13" s="22">
        <v>128583</v>
      </c>
      <c r="M13" s="22">
        <v>132903</v>
      </c>
      <c r="N13" s="22">
        <v>392340</v>
      </c>
      <c r="O13" s="22"/>
      <c r="P13" s="22"/>
      <c r="Q13" s="22"/>
      <c r="R13" s="22"/>
      <c r="S13" s="22"/>
      <c r="T13" s="22"/>
      <c r="U13" s="22"/>
      <c r="V13" s="22"/>
      <c r="W13" s="22">
        <v>641685</v>
      </c>
      <c r="X13" s="22"/>
      <c r="Y13" s="22">
        <v>641685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7269</v>
      </c>
      <c r="D14" s="20"/>
      <c r="E14" s="21">
        <v>11508</v>
      </c>
      <c r="F14" s="22">
        <v>11508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5754</v>
      </c>
      <c r="Y14" s="22">
        <v>-5754</v>
      </c>
      <c r="Z14" s="23">
        <v>-100</v>
      </c>
      <c r="AA14" s="20">
        <v>11508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-1354</v>
      </c>
      <c r="D19" s="20"/>
      <c r="E19" s="21">
        <v>2148</v>
      </c>
      <c r="F19" s="22">
        <v>2148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1074</v>
      </c>
      <c r="Y19" s="22">
        <v>-1074</v>
      </c>
      <c r="Z19" s="23">
        <v>-100</v>
      </c>
      <c r="AA19" s="20">
        <v>2148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9600</v>
      </c>
      <c r="D23" s="20"/>
      <c r="E23" s="21">
        <v>17616</v>
      </c>
      <c r="F23" s="22">
        <v>17616</v>
      </c>
      <c r="G23" s="22">
        <v>300</v>
      </c>
      <c r="H23" s="22">
        <v>300</v>
      </c>
      <c r="I23" s="22">
        <v>87428</v>
      </c>
      <c r="J23" s="22">
        <v>88028</v>
      </c>
      <c r="K23" s="22">
        <v>600</v>
      </c>
      <c r="L23" s="22">
        <v>1340</v>
      </c>
      <c r="M23" s="22">
        <v>1743</v>
      </c>
      <c r="N23" s="22">
        <v>3683</v>
      </c>
      <c r="O23" s="22"/>
      <c r="P23" s="22"/>
      <c r="Q23" s="22"/>
      <c r="R23" s="22"/>
      <c r="S23" s="22"/>
      <c r="T23" s="22"/>
      <c r="U23" s="22"/>
      <c r="V23" s="22"/>
      <c r="W23" s="22">
        <v>91711</v>
      </c>
      <c r="X23" s="22">
        <v>8808</v>
      </c>
      <c r="Y23" s="22">
        <v>82903</v>
      </c>
      <c r="Z23" s="23">
        <v>941.22388737511358</v>
      </c>
      <c r="AA23" s="20">
        <v>17616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469175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>
        <v>16650946</v>
      </c>
      <c r="D26" s="20"/>
      <c r="E26" s="21">
        <v>20415516</v>
      </c>
      <c r="F26" s="22">
        <v>20415516</v>
      </c>
      <c r="G26" s="22">
        <v>1789794</v>
      </c>
      <c r="H26" s="22"/>
      <c r="I26" s="22">
        <v>1730303</v>
      </c>
      <c r="J26" s="22">
        <v>3520097</v>
      </c>
      <c r="K26" s="22">
        <v>1760255</v>
      </c>
      <c r="L26" s="22">
        <v>1793859</v>
      </c>
      <c r="M26" s="22">
        <v>1835669</v>
      </c>
      <c r="N26" s="22">
        <v>5389783</v>
      </c>
      <c r="O26" s="22"/>
      <c r="P26" s="22"/>
      <c r="Q26" s="22"/>
      <c r="R26" s="22"/>
      <c r="S26" s="22"/>
      <c r="T26" s="22"/>
      <c r="U26" s="22"/>
      <c r="V26" s="22"/>
      <c r="W26" s="22">
        <v>8909880</v>
      </c>
      <c r="X26" s="22">
        <v>10207758</v>
      </c>
      <c r="Y26" s="22">
        <v>-1297878</v>
      </c>
      <c r="Z26" s="23">
        <v>-12.714623524578069</v>
      </c>
      <c r="AA26" s="20">
        <v>20415516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654517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59954859</v>
      </c>
      <c r="D32" s="29">
        <f t="shared" ref="D32:Y32" si="0">SUM(D6:D31)</f>
        <v>0</v>
      </c>
      <c r="E32" s="30">
        <f t="shared" si="0"/>
        <v>57025392</v>
      </c>
      <c r="F32" s="31">
        <f t="shared" si="0"/>
        <v>57025392</v>
      </c>
      <c r="G32" s="31">
        <f t="shared" si="0"/>
        <v>4606535</v>
      </c>
      <c r="H32" s="31">
        <f t="shared" si="0"/>
        <v>2213004</v>
      </c>
      <c r="I32" s="31">
        <f t="shared" si="0"/>
        <v>6053838</v>
      </c>
      <c r="J32" s="31">
        <f t="shared" si="0"/>
        <v>12873377</v>
      </c>
      <c r="K32" s="31">
        <f t="shared" si="0"/>
        <v>5869152</v>
      </c>
      <c r="L32" s="31">
        <f t="shared" si="0"/>
        <v>5712754</v>
      </c>
      <c r="M32" s="31">
        <f t="shared" si="0"/>
        <v>6598809</v>
      </c>
      <c r="N32" s="31">
        <f t="shared" si="0"/>
        <v>18180715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31054092</v>
      </c>
      <c r="X32" s="31">
        <f t="shared" si="0"/>
        <v>28512696</v>
      </c>
      <c r="Y32" s="31">
        <f t="shared" si="0"/>
        <v>2541396</v>
      </c>
      <c r="Z32" s="32">
        <f>+IF(X32&lt;&gt;0,+(Y32/X32)*100,0)</f>
        <v>8.9132083476076769</v>
      </c>
      <c r="AA32" s="29">
        <f>SUM(AA6:AA31)</f>
        <v>57025392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14570440</v>
      </c>
      <c r="D34" s="20"/>
      <c r="E34" s="21">
        <v>42939191</v>
      </c>
      <c r="F34" s="22">
        <v>42939191</v>
      </c>
      <c r="G34" s="22">
        <v>-727658</v>
      </c>
      <c r="H34" s="22">
        <v>-1023054</v>
      </c>
      <c r="I34" s="22">
        <v>-930649</v>
      </c>
      <c r="J34" s="22">
        <v>-2681361</v>
      </c>
      <c r="K34" s="22">
        <v>-658160</v>
      </c>
      <c r="L34" s="22">
        <v>-974018</v>
      </c>
      <c r="M34" s="22"/>
      <c r="N34" s="22">
        <v>-1632178</v>
      </c>
      <c r="O34" s="22"/>
      <c r="P34" s="22"/>
      <c r="Q34" s="22"/>
      <c r="R34" s="22"/>
      <c r="S34" s="22"/>
      <c r="T34" s="22"/>
      <c r="U34" s="22"/>
      <c r="V34" s="22"/>
      <c r="W34" s="22">
        <v>-4313539</v>
      </c>
      <c r="X34" s="22">
        <v>21469608</v>
      </c>
      <c r="Y34" s="22">
        <v>-25783147</v>
      </c>
      <c r="Z34" s="23">
        <v>-120.091372883939</v>
      </c>
      <c r="AA34" s="20">
        <v>42939191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123330581</v>
      </c>
      <c r="D36" s="20"/>
      <c r="E36" s="21">
        <v>124068078</v>
      </c>
      <c r="F36" s="22">
        <v>124068078</v>
      </c>
      <c r="G36" s="22">
        <v>892408</v>
      </c>
      <c r="H36" s="22">
        <v>910009</v>
      </c>
      <c r="I36" s="22">
        <v>16205285</v>
      </c>
      <c r="J36" s="22">
        <v>18007702</v>
      </c>
      <c r="K36" s="22">
        <v>11368868</v>
      </c>
      <c r="L36" s="22">
        <v>9649204</v>
      </c>
      <c r="M36" s="22">
        <v>8790987</v>
      </c>
      <c r="N36" s="22">
        <v>29809059</v>
      </c>
      <c r="O36" s="22"/>
      <c r="P36" s="22"/>
      <c r="Q36" s="22"/>
      <c r="R36" s="22"/>
      <c r="S36" s="22"/>
      <c r="T36" s="22"/>
      <c r="U36" s="22"/>
      <c r="V36" s="22"/>
      <c r="W36" s="22">
        <v>47816761</v>
      </c>
      <c r="X36" s="22">
        <v>62034042</v>
      </c>
      <c r="Y36" s="22">
        <v>-14217281</v>
      </c>
      <c r="Z36" s="23">
        <v>-22.918514643943404</v>
      </c>
      <c r="AA36" s="20">
        <v>124068078</v>
      </c>
    </row>
    <row r="37" spans="1:27" ht="13.5" x14ac:dyDescent="0.25">
      <c r="A37" s="19" t="s">
        <v>63</v>
      </c>
      <c r="B37" s="15" t="s">
        <v>32</v>
      </c>
      <c r="C37" s="20">
        <v>10039960</v>
      </c>
      <c r="D37" s="20"/>
      <c r="E37" s="21">
        <v>7540430</v>
      </c>
      <c r="F37" s="22">
        <v>7540430</v>
      </c>
      <c r="G37" s="22">
        <v>3600</v>
      </c>
      <c r="H37" s="22">
        <v>1340233</v>
      </c>
      <c r="I37" s="22">
        <v>398277</v>
      </c>
      <c r="J37" s="22">
        <v>1742110</v>
      </c>
      <c r="K37" s="22">
        <v>2317207</v>
      </c>
      <c r="L37" s="22">
        <v>238461</v>
      </c>
      <c r="M37" s="22">
        <v>140750</v>
      </c>
      <c r="N37" s="22">
        <v>2696418</v>
      </c>
      <c r="O37" s="22"/>
      <c r="P37" s="22"/>
      <c r="Q37" s="22"/>
      <c r="R37" s="22"/>
      <c r="S37" s="22"/>
      <c r="T37" s="22"/>
      <c r="U37" s="22"/>
      <c r="V37" s="22"/>
      <c r="W37" s="22">
        <v>4438528</v>
      </c>
      <c r="X37" s="22">
        <v>3770214</v>
      </c>
      <c r="Y37" s="22">
        <v>668314</v>
      </c>
      <c r="Z37" s="23">
        <v>17.726155597533722</v>
      </c>
      <c r="AA37" s="20">
        <v>7540430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4669943</v>
      </c>
      <c r="F38" s="22">
        <v>4669943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2334972</v>
      </c>
      <c r="Y38" s="22">
        <v>-2334972</v>
      </c>
      <c r="Z38" s="23">
        <v>-100</v>
      </c>
      <c r="AA38" s="20">
        <v>4669943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45415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20685302</v>
      </c>
      <c r="D41" s="20"/>
      <c r="E41" s="21">
        <v>19079496</v>
      </c>
      <c r="F41" s="22">
        <v>19079496</v>
      </c>
      <c r="G41" s="22">
        <v>2360622</v>
      </c>
      <c r="H41" s="22">
        <v>-250018</v>
      </c>
      <c r="I41" s="22">
        <v>4574125</v>
      </c>
      <c r="J41" s="22">
        <v>6684729</v>
      </c>
      <c r="K41" s="22">
        <v>6363308</v>
      </c>
      <c r="L41" s="22">
        <v>5049812</v>
      </c>
      <c r="M41" s="22">
        <v>-89765</v>
      </c>
      <c r="N41" s="22">
        <v>11323355</v>
      </c>
      <c r="O41" s="22"/>
      <c r="P41" s="22"/>
      <c r="Q41" s="22"/>
      <c r="R41" s="22"/>
      <c r="S41" s="22"/>
      <c r="T41" s="22"/>
      <c r="U41" s="22"/>
      <c r="V41" s="22"/>
      <c r="W41" s="22">
        <v>18008084</v>
      </c>
      <c r="X41" s="22">
        <v>9539748</v>
      </c>
      <c r="Y41" s="22">
        <v>8468336</v>
      </c>
      <c r="Z41" s="23">
        <v>88.768969578651351</v>
      </c>
      <c r="AA41" s="20">
        <v>19079496</v>
      </c>
    </row>
    <row r="42" spans="1:27" ht="13.5" x14ac:dyDescent="0.25">
      <c r="A42" s="19" t="s">
        <v>67</v>
      </c>
      <c r="B42" s="15" t="s">
        <v>32</v>
      </c>
      <c r="C42" s="20">
        <v>3500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1362864</v>
      </c>
      <c r="F43" s="22">
        <v>1362864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681432</v>
      </c>
      <c r="Y43" s="22">
        <v>-681432</v>
      </c>
      <c r="Z43" s="23">
        <v>-100</v>
      </c>
      <c r="AA43" s="20">
        <v>1362864</v>
      </c>
    </row>
    <row r="44" spans="1:27" ht="13.5" x14ac:dyDescent="0.25">
      <c r="A44" s="19" t="s">
        <v>69</v>
      </c>
      <c r="B44" s="15" t="s">
        <v>32</v>
      </c>
      <c r="C44" s="20">
        <v>3093284</v>
      </c>
      <c r="D44" s="20"/>
      <c r="E44" s="21">
        <v>90000</v>
      </c>
      <c r="F44" s="22">
        <v>90000</v>
      </c>
      <c r="G44" s="22">
        <v>7780</v>
      </c>
      <c r="H44" s="22">
        <v>-4588</v>
      </c>
      <c r="I44" s="22">
        <v>-4093</v>
      </c>
      <c r="J44" s="22">
        <v>-901</v>
      </c>
      <c r="K44" s="22">
        <v>-1402</v>
      </c>
      <c r="L44" s="22">
        <v>-4821</v>
      </c>
      <c r="M44" s="22">
        <v>92914</v>
      </c>
      <c r="N44" s="22">
        <v>86691</v>
      </c>
      <c r="O44" s="22"/>
      <c r="P44" s="22"/>
      <c r="Q44" s="22"/>
      <c r="R44" s="22"/>
      <c r="S44" s="22"/>
      <c r="T44" s="22"/>
      <c r="U44" s="22"/>
      <c r="V44" s="22"/>
      <c r="W44" s="22">
        <v>85790</v>
      </c>
      <c r="X44" s="22">
        <v>45000</v>
      </c>
      <c r="Y44" s="22">
        <v>40790</v>
      </c>
      <c r="Z44" s="23">
        <v>90.644444444444446</v>
      </c>
      <c r="AA44" s="20">
        <v>90000</v>
      </c>
    </row>
    <row r="45" spans="1:27" ht="13.5" x14ac:dyDescent="0.25">
      <c r="A45" s="19" t="s">
        <v>70</v>
      </c>
      <c r="B45" s="15" t="s">
        <v>32</v>
      </c>
      <c r="C45" s="20">
        <v>214336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171982818</v>
      </c>
      <c r="D47" s="29">
        <f t="shared" ref="D47:Y47" si="1">SUM(D34:D46)</f>
        <v>0</v>
      </c>
      <c r="E47" s="30">
        <f t="shared" si="1"/>
        <v>199750002</v>
      </c>
      <c r="F47" s="31">
        <f t="shared" si="1"/>
        <v>199750002</v>
      </c>
      <c r="G47" s="31">
        <f t="shared" si="1"/>
        <v>2536752</v>
      </c>
      <c r="H47" s="31">
        <f t="shared" si="1"/>
        <v>972582</v>
      </c>
      <c r="I47" s="31">
        <f t="shared" si="1"/>
        <v>20242945</v>
      </c>
      <c r="J47" s="31">
        <f t="shared" si="1"/>
        <v>23752279</v>
      </c>
      <c r="K47" s="31">
        <f t="shared" si="1"/>
        <v>19389821</v>
      </c>
      <c r="L47" s="31">
        <f t="shared" si="1"/>
        <v>13958638</v>
      </c>
      <c r="M47" s="31">
        <f t="shared" si="1"/>
        <v>8934886</v>
      </c>
      <c r="N47" s="31">
        <f t="shared" si="1"/>
        <v>42283345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66035624</v>
      </c>
      <c r="X47" s="31">
        <f t="shared" si="1"/>
        <v>99875016</v>
      </c>
      <c r="Y47" s="31">
        <f t="shared" si="1"/>
        <v>-33839392</v>
      </c>
      <c r="Z47" s="32">
        <f>+IF(X47&lt;&gt;0,+(Y47/X47)*100,0)</f>
        <v>-33.881738752362253</v>
      </c>
      <c r="AA47" s="29">
        <f>SUM(AA34:AA46)</f>
        <v>199750002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-112027959</v>
      </c>
      <c r="D48" s="39">
        <f t="shared" si="2"/>
        <v>0</v>
      </c>
      <c r="E48" s="40">
        <f t="shared" si="2"/>
        <v>-142724610</v>
      </c>
      <c r="F48" s="41">
        <f t="shared" si="2"/>
        <v>-142724610</v>
      </c>
      <c r="G48" s="41">
        <f t="shared" si="2"/>
        <v>2069783</v>
      </c>
      <c r="H48" s="41">
        <f t="shared" si="2"/>
        <v>1240422</v>
      </c>
      <c r="I48" s="41">
        <f t="shared" si="2"/>
        <v>-14189107</v>
      </c>
      <c r="J48" s="41">
        <f t="shared" si="2"/>
        <v>-10878902</v>
      </c>
      <c r="K48" s="41">
        <f t="shared" si="2"/>
        <v>-13520669</v>
      </c>
      <c r="L48" s="41">
        <f t="shared" si="2"/>
        <v>-8245884</v>
      </c>
      <c r="M48" s="41">
        <f t="shared" si="2"/>
        <v>-2336077</v>
      </c>
      <c r="N48" s="41">
        <f t="shared" si="2"/>
        <v>-24102630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-34981532</v>
      </c>
      <c r="X48" s="41">
        <f t="shared" si="2"/>
        <v>-71362320</v>
      </c>
      <c r="Y48" s="41">
        <f t="shared" si="2"/>
        <v>36380788</v>
      </c>
      <c r="Z48" s="42">
        <f>+IF(X48&lt;&gt;0,+(Y48/X48)*100,0)</f>
        <v>-50.980388529969325</v>
      </c>
      <c r="AA48" s="39">
        <f>+AA32-AA47</f>
        <v>-142724610</v>
      </c>
    </row>
    <row r="49" spans="1:27" ht="25.5" x14ac:dyDescent="0.25">
      <c r="A49" s="43" t="s">
        <v>74</v>
      </c>
      <c r="B49" s="15" t="s">
        <v>32</v>
      </c>
      <c r="C49" s="20">
        <v>5855274</v>
      </c>
      <c r="D49" s="20"/>
      <c r="E49" s="21"/>
      <c r="F49" s="22"/>
      <c r="G49" s="22">
        <v>1020746</v>
      </c>
      <c r="H49" s="22"/>
      <c r="I49" s="22"/>
      <c r="J49" s="22">
        <v>1020746</v>
      </c>
      <c r="K49" s="22">
        <v>578700</v>
      </c>
      <c r="L49" s="22">
        <v>1293767</v>
      </c>
      <c r="M49" s="22"/>
      <c r="N49" s="22">
        <v>1872467</v>
      </c>
      <c r="O49" s="22"/>
      <c r="P49" s="22"/>
      <c r="Q49" s="22"/>
      <c r="R49" s="22"/>
      <c r="S49" s="22"/>
      <c r="T49" s="22"/>
      <c r="U49" s="22"/>
      <c r="V49" s="22"/>
      <c r="W49" s="22">
        <v>2893213</v>
      </c>
      <c r="X49" s="22"/>
      <c r="Y49" s="22">
        <v>2893213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-106172685</v>
      </c>
      <c r="D51" s="48">
        <f t="shared" si="3"/>
        <v>0</v>
      </c>
      <c r="E51" s="49">
        <f t="shared" si="3"/>
        <v>-142724610</v>
      </c>
      <c r="F51" s="50">
        <f t="shared" si="3"/>
        <v>-142724610</v>
      </c>
      <c r="G51" s="50">
        <f t="shared" si="3"/>
        <v>3090529</v>
      </c>
      <c r="H51" s="50">
        <f t="shared" si="3"/>
        <v>1240422</v>
      </c>
      <c r="I51" s="50">
        <f t="shared" si="3"/>
        <v>-14189107</v>
      </c>
      <c r="J51" s="50">
        <f t="shared" si="3"/>
        <v>-9858156</v>
      </c>
      <c r="K51" s="50">
        <f t="shared" si="3"/>
        <v>-12941969</v>
      </c>
      <c r="L51" s="50">
        <f t="shared" si="3"/>
        <v>-6952117</v>
      </c>
      <c r="M51" s="50">
        <f t="shared" si="3"/>
        <v>-2336077</v>
      </c>
      <c r="N51" s="50">
        <f t="shared" si="3"/>
        <v>-22230163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-32088319</v>
      </c>
      <c r="X51" s="50">
        <f t="shared" si="3"/>
        <v>-71362320</v>
      </c>
      <c r="Y51" s="50">
        <f t="shared" si="3"/>
        <v>39274001</v>
      </c>
      <c r="Z51" s="51">
        <f>+IF(X51&lt;&gt;0,+(Y51/X51)*100,0)</f>
        <v>-55.034647135911499</v>
      </c>
      <c r="AA51" s="48">
        <f>SUM(AA48:AA50)</f>
        <v>-142724610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-106172685</v>
      </c>
      <c r="D53" s="54">
        <f>+D51-D52</f>
        <v>0</v>
      </c>
      <c r="E53" s="55">
        <f t="shared" si="4"/>
        <v>-142724610</v>
      </c>
      <c r="F53" s="56">
        <f t="shared" si="4"/>
        <v>-142724610</v>
      </c>
      <c r="G53" s="56">
        <f t="shared" si="4"/>
        <v>3090529</v>
      </c>
      <c r="H53" s="56">
        <f t="shared" si="4"/>
        <v>1240422</v>
      </c>
      <c r="I53" s="56">
        <f t="shared" si="4"/>
        <v>-14189107</v>
      </c>
      <c r="J53" s="56">
        <f t="shared" si="4"/>
        <v>-9858156</v>
      </c>
      <c r="K53" s="56">
        <f t="shared" si="4"/>
        <v>-12941969</v>
      </c>
      <c r="L53" s="56">
        <f t="shared" si="4"/>
        <v>-6952117</v>
      </c>
      <c r="M53" s="56">
        <f t="shared" si="4"/>
        <v>-2336077</v>
      </c>
      <c r="N53" s="56">
        <f t="shared" si="4"/>
        <v>-22230163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-32088319</v>
      </c>
      <c r="X53" s="56">
        <f t="shared" si="4"/>
        <v>-71362320</v>
      </c>
      <c r="Y53" s="56">
        <f t="shared" si="4"/>
        <v>39274001</v>
      </c>
      <c r="Z53" s="57">
        <f>+IF(X53&lt;&gt;0,+(Y53/X53)*100,0)</f>
        <v>-55.034647135911499</v>
      </c>
      <c r="AA53" s="54">
        <f>+AA51-AA52</f>
        <v>-142724610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-106172685</v>
      </c>
      <c r="D56" s="48">
        <f>SUM(D53:D55)</f>
        <v>0</v>
      </c>
      <c r="E56" s="49">
        <f t="shared" si="5"/>
        <v>-142724610</v>
      </c>
      <c r="F56" s="50">
        <f t="shared" si="5"/>
        <v>-142724610</v>
      </c>
      <c r="G56" s="50">
        <f t="shared" si="5"/>
        <v>3090529</v>
      </c>
      <c r="H56" s="50">
        <f t="shared" si="5"/>
        <v>1240422</v>
      </c>
      <c r="I56" s="50">
        <f t="shared" si="5"/>
        <v>-14189107</v>
      </c>
      <c r="J56" s="50">
        <f t="shared" si="5"/>
        <v>-9858156</v>
      </c>
      <c r="K56" s="50">
        <f t="shared" si="5"/>
        <v>-12941969</v>
      </c>
      <c r="L56" s="50">
        <f t="shared" si="5"/>
        <v>-6952117</v>
      </c>
      <c r="M56" s="50">
        <f t="shared" si="5"/>
        <v>-2336077</v>
      </c>
      <c r="N56" s="50">
        <f t="shared" si="5"/>
        <v>-22230163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-32088319</v>
      </c>
      <c r="X56" s="50">
        <f t="shared" si="5"/>
        <v>-71362320</v>
      </c>
      <c r="Y56" s="50">
        <f t="shared" si="5"/>
        <v>39274001</v>
      </c>
      <c r="Z56" s="51">
        <f>+IF(X56&lt;&gt;0,+(Y56/X56)*100,0)</f>
        <v>-55.034647135911499</v>
      </c>
      <c r="AA56" s="48">
        <f>SUM(AA53:AA55)</f>
        <v>-142724610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-106172685</v>
      </c>
      <c r="D59" s="65">
        <f>SUM(D56:D58)</f>
        <v>0</v>
      </c>
      <c r="E59" s="66">
        <f t="shared" si="6"/>
        <v>-142724610</v>
      </c>
      <c r="F59" s="67">
        <f t="shared" si="6"/>
        <v>-142724610</v>
      </c>
      <c r="G59" s="67">
        <f t="shared" si="6"/>
        <v>3090529</v>
      </c>
      <c r="H59" s="67">
        <f t="shared" si="6"/>
        <v>1240422</v>
      </c>
      <c r="I59" s="67">
        <f t="shared" si="6"/>
        <v>-14189107</v>
      </c>
      <c r="J59" s="67">
        <f t="shared" si="6"/>
        <v>-9858156</v>
      </c>
      <c r="K59" s="67">
        <f t="shared" si="6"/>
        <v>-12941969</v>
      </c>
      <c r="L59" s="67">
        <f t="shared" si="6"/>
        <v>-6952117</v>
      </c>
      <c r="M59" s="67">
        <f t="shared" si="6"/>
        <v>-2336077</v>
      </c>
      <c r="N59" s="67">
        <f t="shared" si="6"/>
        <v>-22230163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-32088319</v>
      </c>
      <c r="X59" s="67">
        <f t="shared" si="6"/>
        <v>-71362320</v>
      </c>
      <c r="Y59" s="67">
        <f t="shared" si="6"/>
        <v>39274001</v>
      </c>
      <c r="Z59" s="68">
        <f>+IF(X59&lt;&gt;0,+(Y59/X59)*100,0)</f>
        <v>-55.034647135911499</v>
      </c>
      <c r="AA59" s="65">
        <f>SUM(AA56:AA58)</f>
        <v>-142724610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262036412</v>
      </c>
      <c r="D6" s="20"/>
      <c r="E6" s="21">
        <v>351451418</v>
      </c>
      <c r="F6" s="22">
        <v>351451418</v>
      </c>
      <c r="G6" s="22">
        <v>29447151</v>
      </c>
      <c r="H6" s="22">
        <v>27572449</v>
      </c>
      <c r="I6" s="22">
        <v>28686411</v>
      </c>
      <c r="J6" s="22">
        <v>85706011</v>
      </c>
      <c r="K6" s="22">
        <v>26457755</v>
      </c>
      <c r="L6" s="22">
        <v>23566735</v>
      </c>
      <c r="M6" s="22">
        <v>25178932</v>
      </c>
      <c r="N6" s="22">
        <v>75203422</v>
      </c>
      <c r="O6" s="22"/>
      <c r="P6" s="22"/>
      <c r="Q6" s="22"/>
      <c r="R6" s="22"/>
      <c r="S6" s="22"/>
      <c r="T6" s="22"/>
      <c r="U6" s="22"/>
      <c r="V6" s="22"/>
      <c r="W6" s="22">
        <v>160909433</v>
      </c>
      <c r="X6" s="22">
        <v>175725666</v>
      </c>
      <c r="Y6" s="22">
        <v>-14816233</v>
      </c>
      <c r="Z6" s="23">
        <v>-8.4314564498506446</v>
      </c>
      <c r="AA6" s="20">
        <v>351451418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7958988</v>
      </c>
      <c r="D13" s="20"/>
      <c r="E13" s="21">
        <v>8807410</v>
      </c>
      <c r="F13" s="22">
        <v>8807410</v>
      </c>
      <c r="G13" s="22"/>
      <c r="H13" s="22">
        <v>692146</v>
      </c>
      <c r="I13" s="22">
        <v>1226678</v>
      </c>
      <c r="J13" s="22">
        <v>1918824</v>
      </c>
      <c r="K13" s="22">
        <v>682261</v>
      </c>
      <c r="L13" s="22">
        <v>527032</v>
      </c>
      <c r="M13" s="22">
        <v>564333</v>
      </c>
      <c r="N13" s="22">
        <v>1773626</v>
      </c>
      <c r="O13" s="22"/>
      <c r="P13" s="22"/>
      <c r="Q13" s="22"/>
      <c r="R13" s="22"/>
      <c r="S13" s="22"/>
      <c r="T13" s="22"/>
      <c r="U13" s="22"/>
      <c r="V13" s="22"/>
      <c r="W13" s="22">
        <v>3692450</v>
      </c>
      <c r="X13" s="22">
        <v>4403700</v>
      </c>
      <c r="Y13" s="22">
        <v>-711250</v>
      </c>
      <c r="Z13" s="23">
        <v>-16.151191043894904</v>
      </c>
      <c r="AA13" s="20">
        <v>8807410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180910</v>
      </c>
      <c r="D19" s="20"/>
      <c r="E19" s="21">
        <v>592721</v>
      </c>
      <c r="F19" s="22">
        <v>592721</v>
      </c>
      <c r="G19" s="22">
        <v>8253</v>
      </c>
      <c r="H19" s="22">
        <v>11129</v>
      </c>
      <c r="I19" s="22">
        <v>22816</v>
      </c>
      <c r="J19" s="22">
        <v>42198</v>
      </c>
      <c r="K19" s="22">
        <v>16993</v>
      </c>
      <c r="L19" s="22">
        <v>54701</v>
      </c>
      <c r="M19" s="22">
        <v>5269</v>
      </c>
      <c r="N19" s="22">
        <v>76963</v>
      </c>
      <c r="O19" s="22"/>
      <c r="P19" s="22"/>
      <c r="Q19" s="22"/>
      <c r="R19" s="22"/>
      <c r="S19" s="22"/>
      <c r="T19" s="22"/>
      <c r="U19" s="22"/>
      <c r="V19" s="22"/>
      <c r="W19" s="22">
        <v>119161</v>
      </c>
      <c r="X19" s="22">
        <v>296358</v>
      </c>
      <c r="Y19" s="22">
        <v>-177197</v>
      </c>
      <c r="Z19" s="23">
        <v>-59.791535912646189</v>
      </c>
      <c r="AA19" s="20">
        <v>592721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270176310</v>
      </c>
      <c r="D32" s="29">
        <f t="shared" ref="D32:Y32" si="0">SUM(D6:D31)</f>
        <v>0</v>
      </c>
      <c r="E32" s="30">
        <f t="shared" si="0"/>
        <v>360851549</v>
      </c>
      <c r="F32" s="31">
        <f t="shared" si="0"/>
        <v>360851549</v>
      </c>
      <c r="G32" s="31">
        <f t="shared" si="0"/>
        <v>29455404</v>
      </c>
      <c r="H32" s="31">
        <f t="shared" si="0"/>
        <v>28275724</v>
      </c>
      <c r="I32" s="31">
        <f t="shared" si="0"/>
        <v>29935905</v>
      </c>
      <c r="J32" s="31">
        <f t="shared" si="0"/>
        <v>87667033</v>
      </c>
      <c r="K32" s="31">
        <f t="shared" si="0"/>
        <v>27157009</v>
      </c>
      <c r="L32" s="31">
        <f t="shared" si="0"/>
        <v>24148468</v>
      </c>
      <c r="M32" s="31">
        <f t="shared" si="0"/>
        <v>25748534</v>
      </c>
      <c r="N32" s="31">
        <f t="shared" si="0"/>
        <v>77054011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164721044</v>
      </c>
      <c r="X32" s="31">
        <f t="shared" si="0"/>
        <v>180425724</v>
      </c>
      <c r="Y32" s="31">
        <f t="shared" si="0"/>
        <v>-15704680</v>
      </c>
      <c r="Z32" s="32">
        <f>+IF(X32&lt;&gt;0,+(Y32/X32)*100,0)</f>
        <v>-8.7042355445945176</v>
      </c>
      <c r="AA32" s="29">
        <f>SUM(AA6:AA31)</f>
        <v>360851549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27618388</v>
      </c>
      <c r="D34" s="20"/>
      <c r="E34" s="21">
        <v>23237452</v>
      </c>
      <c r="F34" s="22">
        <v>23237452</v>
      </c>
      <c r="G34" s="22">
        <v>2307606</v>
      </c>
      <c r="H34" s="22">
        <v>2352120</v>
      </c>
      <c r="I34" s="22">
        <v>2626148</v>
      </c>
      <c r="J34" s="22">
        <v>7285874</v>
      </c>
      <c r="K34" s="22">
        <v>2555004</v>
      </c>
      <c r="L34" s="22">
        <v>2477828</v>
      </c>
      <c r="M34" s="22">
        <v>2463003</v>
      </c>
      <c r="N34" s="22">
        <v>7495835</v>
      </c>
      <c r="O34" s="22"/>
      <c r="P34" s="22"/>
      <c r="Q34" s="22"/>
      <c r="R34" s="22"/>
      <c r="S34" s="22"/>
      <c r="T34" s="22"/>
      <c r="U34" s="22"/>
      <c r="V34" s="22"/>
      <c r="W34" s="22">
        <v>14781709</v>
      </c>
      <c r="X34" s="22">
        <v>11618754</v>
      </c>
      <c r="Y34" s="22">
        <v>3162955</v>
      </c>
      <c r="Z34" s="23">
        <v>27.22284162312069</v>
      </c>
      <c r="AA34" s="20">
        <v>23237452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401588086</v>
      </c>
      <c r="D36" s="20"/>
      <c r="E36" s="21">
        <v>378783496</v>
      </c>
      <c r="F36" s="22">
        <v>378783496</v>
      </c>
      <c r="G36" s="22">
        <v>851817</v>
      </c>
      <c r="H36" s="22">
        <v>74080851</v>
      </c>
      <c r="I36" s="22">
        <v>4757471</v>
      </c>
      <c r="J36" s="22">
        <v>79690139</v>
      </c>
      <c r="K36" s="22">
        <v>85842688</v>
      </c>
      <c r="L36" s="22">
        <v>6403813</v>
      </c>
      <c r="M36" s="22">
        <v>87691979</v>
      </c>
      <c r="N36" s="22">
        <v>179938480</v>
      </c>
      <c r="O36" s="22"/>
      <c r="P36" s="22"/>
      <c r="Q36" s="22"/>
      <c r="R36" s="22"/>
      <c r="S36" s="22"/>
      <c r="T36" s="22"/>
      <c r="U36" s="22"/>
      <c r="V36" s="22"/>
      <c r="W36" s="22">
        <v>259628619</v>
      </c>
      <c r="X36" s="22">
        <v>189391752</v>
      </c>
      <c r="Y36" s="22">
        <v>70236867</v>
      </c>
      <c r="Z36" s="23">
        <v>37.08549409268889</v>
      </c>
      <c r="AA36" s="20">
        <v>378783496</v>
      </c>
    </row>
    <row r="37" spans="1:27" ht="13.5" x14ac:dyDescent="0.25">
      <c r="A37" s="19" t="s">
        <v>63</v>
      </c>
      <c r="B37" s="15" t="s">
        <v>32</v>
      </c>
      <c r="C37" s="20">
        <v>37260928</v>
      </c>
      <c r="D37" s="20"/>
      <c r="E37" s="21">
        <v>10429883</v>
      </c>
      <c r="F37" s="22">
        <v>10429883</v>
      </c>
      <c r="G37" s="22">
        <v>5002575</v>
      </c>
      <c r="H37" s="22">
        <v>2657118</v>
      </c>
      <c r="I37" s="22">
        <v>24135</v>
      </c>
      <c r="J37" s="22">
        <v>7683828</v>
      </c>
      <c r="K37" s="22">
        <v>436391</v>
      </c>
      <c r="L37" s="22">
        <v>13196</v>
      </c>
      <c r="M37" s="22">
        <v>278714</v>
      </c>
      <c r="N37" s="22">
        <v>728301</v>
      </c>
      <c r="O37" s="22"/>
      <c r="P37" s="22"/>
      <c r="Q37" s="22"/>
      <c r="R37" s="22"/>
      <c r="S37" s="22"/>
      <c r="T37" s="22"/>
      <c r="U37" s="22"/>
      <c r="V37" s="22"/>
      <c r="W37" s="22">
        <v>8412129</v>
      </c>
      <c r="X37" s="22">
        <v>5214960</v>
      </c>
      <c r="Y37" s="22">
        <v>3197169</v>
      </c>
      <c r="Z37" s="23">
        <v>61.307641861107278</v>
      </c>
      <c r="AA37" s="20">
        <v>10429883</v>
      </c>
    </row>
    <row r="38" spans="1:27" ht="13.5" x14ac:dyDescent="0.25">
      <c r="A38" s="19" t="s">
        <v>64</v>
      </c>
      <c r="B38" s="15" t="s">
        <v>32</v>
      </c>
      <c r="C38" s="20">
        <v>15992831</v>
      </c>
      <c r="D38" s="20"/>
      <c r="E38" s="21">
        <v>3742470</v>
      </c>
      <c r="F38" s="22">
        <v>3742470</v>
      </c>
      <c r="G38" s="22"/>
      <c r="H38" s="22"/>
      <c r="I38" s="22"/>
      <c r="J38" s="22"/>
      <c r="K38" s="22">
        <v>2347</v>
      </c>
      <c r="L38" s="22">
        <v>1038</v>
      </c>
      <c r="M38" s="22">
        <v>328</v>
      </c>
      <c r="N38" s="22">
        <v>3713</v>
      </c>
      <c r="O38" s="22"/>
      <c r="P38" s="22"/>
      <c r="Q38" s="22"/>
      <c r="R38" s="22"/>
      <c r="S38" s="22"/>
      <c r="T38" s="22"/>
      <c r="U38" s="22"/>
      <c r="V38" s="22"/>
      <c r="W38" s="22">
        <v>3713</v>
      </c>
      <c r="X38" s="22">
        <v>1871238</v>
      </c>
      <c r="Y38" s="22">
        <v>-1867525</v>
      </c>
      <c r="Z38" s="23">
        <v>-99.801575213842384</v>
      </c>
      <c r="AA38" s="20">
        <v>3742470</v>
      </c>
    </row>
    <row r="39" spans="1:27" ht="13.5" x14ac:dyDescent="0.25">
      <c r="A39" s="19" t="s">
        <v>65</v>
      </c>
      <c r="B39" s="15" t="s">
        <v>32</v>
      </c>
      <c r="C39" s="20">
        <v>22416496</v>
      </c>
      <c r="D39" s="20"/>
      <c r="E39" s="21">
        <v>19078374</v>
      </c>
      <c r="F39" s="22">
        <v>19078374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9539190</v>
      </c>
      <c r="Y39" s="22">
        <v>-9539190</v>
      </c>
      <c r="Z39" s="23">
        <v>-100</v>
      </c>
      <c r="AA39" s="20">
        <v>19078374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8899716</v>
      </c>
      <c r="F40" s="22">
        <v>8899716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4449858</v>
      </c>
      <c r="Y40" s="22">
        <v>-4449858</v>
      </c>
      <c r="Z40" s="23">
        <v>-100</v>
      </c>
      <c r="AA40" s="20">
        <v>8899716</v>
      </c>
    </row>
    <row r="41" spans="1:27" ht="13.5" x14ac:dyDescent="0.25">
      <c r="A41" s="19" t="s">
        <v>66</v>
      </c>
      <c r="B41" s="15" t="s">
        <v>32</v>
      </c>
      <c r="C41" s="20">
        <v>24492599</v>
      </c>
      <c r="D41" s="20"/>
      <c r="E41" s="21">
        <v>14674905</v>
      </c>
      <c r="F41" s="22">
        <v>14674905</v>
      </c>
      <c r="G41" s="22"/>
      <c r="H41" s="22">
        <v>1848337</v>
      </c>
      <c r="I41" s="22">
        <v>1850541</v>
      </c>
      <c r="J41" s="22">
        <v>3698878</v>
      </c>
      <c r="K41" s="22">
        <v>1583271</v>
      </c>
      <c r="L41" s="22">
        <v>1461821</v>
      </c>
      <c r="M41" s="22">
        <v>2285512</v>
      </c>
      <c r="N41" s="22">
        <v>5330604</v>
      </c>
      <c r="O41" s="22"/>
      <c r="P41" s="22"/>
      <c r="Q41" s="22"/>
      <c r="R41" s="22"/>
      <c r="S41" s="22"/>
      <c r="T41" s="22"/>
      <c r="U41" s="22"/>
      <c r="V41" s="22"/>
      <c r="W41" s="22">
        <v>9029482</v>
      </c>
      <c r="X41" s="22">
        <v>7337460</v>
      </c>
      <c r="Y41" s="22">
        <v>1692022</v>
      </c>
      <c r="Z41" s="23">
        <v>23.06005075325794</v>
      </c>
      <c r="AA41" s="20">
        <v>14674905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1138911</v>
      </c>
      <c r="D44" s="20"/>
      <c r="E44" s="21">
        <v>2465023</v>
      </c>
      <c r="F44" s="22">
        <v>2465023</v>
      </c>
      <c r="G44" s="22">
        <v>161</v>
      </c>
      <c r="H44" s="22">
        <v>32527</v>
      </c>
      <c r="I44" s="22"/>
      <c r="J44" s="22">
        <v>32688</v>
      </c>
      <c r="K44" s="22">
        <v>179450</v>
      </c>
      <c r="L44" s="22">
        <v>106476</v>
      </c>
      <c r="M44" s="22">
        <v>99716</v>
      </c>
      <c r="N44" s="22">
        <v>385642</v>
      </c>
      <c r="O44" s="22"/>
      <c r="P44" s="22"/>
      <c r="Q44" s="22"/>
      <c r="R44" s="22"/>
      <c r="S44" s="22"/>
      <c r="T44" s="22"/>
      <c r="U44" s="22"/>
      <c r="V44" s="22"/>
      <c r="W44" s="22">
        <v>418330</v>
      </c>
      <c r="X44" s="22">
        <v>1232532</v>
      </c>
      <c r="Y44" s="22">
        <v>-814202</v>
      </c>
      <c r="Z44" s="23">
        <v>-66.059299068908544</v>
      </c>
      <c r="AA44" s="20">
        <v>2465023</v>
      </c>
    </row>
    <row r="45" spans="1:27" ht="13.5" x14ac:dyDescent="0.25">
      <c r="A45" s="19" t="s">
        <v>70</v>
      </c>
      <c r="B45" s="15" t="s">
        <v>32</v>
      </c>
      <c r="C45" s="20">
        <v>775148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531283387</v>
      </c>
      <c r="D47" s="29">
        <f t="shared" ref="D47:Y47" si="1">SUM(D34:D46)</f>
        <v>0</v>
      </c>
      <c r="E47" s="30">
        <f t="shared" si="1"/>
        <v>461311319</v>
      </c>
      <c r="F47" s="31">
        <f t="shared" si="1"/>
        <v>461311319</v>
      </c>
      <c r="G47" s="31">
        <f t="shared" si="1"/>
        <v>8162159</v>
      </c>
      <c r="H47" s="31">
        <f t="shared" si="1"/>
        <v>80970953</v>
      </c>
      <c r="I47" s="31">
        <f t="shared" si="1"/>
        <v>9258295</v>
      </c>
      <c r="J47" s="31">
        <f t="shared" si="1"/>
        <v>98391407</v>
      </c>
      <c r="K47" s="31">
        <f t="shared" si="1"/>
        <v>90599151</v>
      </c>
      <c r="L47" s="31">
        <f t="shared" si="1"/>
        <v>10464172</v>
      </c>
      <c r="M47" s="31">
        <f t="shared" si="1"/>
        <v>92819252</v>
      </c>
      <c r="N47" s="31">
        <f t="shared" si="1"/>
        <v>193882575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292273982</v>
      </c>
      <c r="X47" s="31">
        <f t="shared" si="1"/>
        <v>230655744</v>
      </c>
      <c r="Y47" s="31">
        <f t="shared" si="1"/>
        <v>61618238</v>
      </c>
      <c r="Z47" s="32">
        <f>+IF(X47&lt;&gt;0,+(Y47/X47)*100,0)</f>
        <v>26.714373954632581</v>
      </c>
      <c r="AA47" s="29">
        <f>SUM(AA34:AA46)</f>
        <v>461311319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-261107077</v>
      </c>
      <c r="D48" s="39">
        <f t="shared" si="2"/>
        <v>0</v>
      </c>
      <c r="E48" s="40">
        <f t="shared" si="2"/>
        <v>-100459770</v>
      </c>
      <c r="F48" s="41">
        <f t="shared" si="2"/>
        <v>-100459770</v>
      </c>
      <c r="G48" s="41">
        <f t="shared" si="2"/>
        <v>21293245</v>
      </c>
      <c r="H48" s="41">
        <f t="shared" si="2"/>
        <v>-52695229</v>
      </c>
      <c r="I48" s="41">
        <f t="shared" si="2"/>
        <v>20677610</v>
      </c>
      <c r="J48" s="41">
        <f t="shared" si="2"/>
        <v>-10724374</v>
      </c>
      <c r="K48" s="41">
        <f t="shared" si="2"/>
        <v>-63442142</v>
      </c>
      <c r="L48" s="41">
        <f t="shared" si="2"/>
        <v>13684296</v>
      </c>
      <c r="M48" s="41">
        <f t="shared" si="2"/>
        <v>-67070718</v>
      </c>
      <c r="N48" s="41">
        <f t="shared" si="2"/>
        <v>-116828564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-127552938</v>
      </c>
      <c r="X48" s="41">
        <f t="shared" si="2"/>
        <v>-50230020</v>
      </c>
      <c r="Y48" s="41">
        <f t="shared" si="2"/>
        <v>-77322918</v>
      </c>
      <c r="Z48" s="42">
        <f>+IF(X48&lt;&gt;0,+(Y48/X48)*100,0)</f>
        <v>153.93766118349146</v>
      </c>
      <c r="AA48" s="39">
        <f>+AA32-AA47</f>
        <v>-100459770</v>
      </c>
    </row>
    <row r="49" spans="1:27" ht="25.5" x14ac:dyDescent="0.25">
      <c r="A49" s="43" t="s">
        <v>74</v>
      </c>
      <c r="B49" s="15" t="s">
        <v>32</v>
      </c>
      <c r="C49" s="20">
        <v>13800000</v>
      </c>
      <c r="D49" s="20"/>
      <c r="E49" s="21">
        <v>6116000</v>
      </c>
      <c r="F49" s="22">
        <v>6116000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3057996</v>
      </c>
      <c r="Y49" s="22">
        <v>-3057996</v>
      </c>
      <c r="Z49" s="23">
        <v>-100</v>
      </c>
      <c r="AA49" s="20">
        <v>6116000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-247307077</v>
      </c>
      <c r="D51" s="48">
        <f t="shared" si="3"/>
        <v>0</v>
      </c>
      <c r="E51" s="49">
        <f t="shared" si="3"/>
        <v>-94343770</v>
      </c>
      <c r="F51" s="50">
        <f t="shared" si="3"/>
        <v>-94343770</v>
      </c>
      <c r="G51" s="50">
        <f t="shared" si="3"/>
        <v>21293245</v>
      </c>
      <c r="H51" s="50">
        <f t="shared" si="3"/>
        <v>-52695229</v>
      </c>
      <c r="I51" s="50">
        <f t="shared" si="3"/>
        <v>20677610</v>
      </c>
      <c r="J51" s="50">
        <f t="shared" si="3"/>
        <v>-10724374</v>
      </c>
      <c r="K51" s="50">
        <f t="shared" si="3"/>
        <v>-63442142</v>
      </c>
      <c r="L51" s="50">
        <f t="shared" si="3"/>
        <v>13684296</v>
      </c>
      <c r="M51" s="50">
        <f t="shared" si="3"/>
        <v>-67070718</v>
      </c>
      <c r="N51" s="50">
        <f t="shared" si="3"/>
        <v>-116828564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-127552938</v>
      </c>
      <c r="X51" s="50">
        <f t="shared" si="3"/>
        <v>-47172024</v>
      </c>
      <c r="Y51" s="50">
        <f t="shared" si="3"/>
        <v>-80380914</v>
      </c>
      <c r="Z51" s="51">
        <f>+IF(X51&lt;&gt;0,+(Y51/X51)*100,0)</f>
        <v>170.39954444184968</v>
      </c>
      <c r="AA51" s="48">
        <f>SUM(AA48:AA50)</f>
        <v>-94343770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-247307077</v>
      </c>
      <c r="D53" s="54">
        <f>+D51-D52</f>
        <v>0</v>
      </c>
      <c r="E53" s="55">
        <f t="shared" si="4"/>
        <v>-94343770</v>
      </c>
      <c r="F53" s="56">
        <f t="shared" si="4"/>
        <v>-94343770</v>
      </c>
      <c r="G53" s="56">
        <f t="shared" si="4"/>
        <v>21293245</v>
      </c>
      <c r="H53" s="56">
        <f t="shared" si="4"/>
        <v>-52695229</v>
      </c>
      <c r="I53" s="56">
        <f t="shared" si="4"/>
        <v>20677610</v>
      </c>
      <c r="J53" s="56">
        <f t="shared" si="4"/>
        <v>-10724374</v>
      </c>
      <c r="K53" s="56">
        <f t="shared" si="4"/>
        <v>-63442142</v>
      </c>
      <c r="L53" s="56">
        <f t="shared" si="4"/>
        <v>13684296</v>
      </c>
      <c r="M53" s="56">
        <f t="shared" si="4"/>
        <v>-67070718</v>
      </c>
      <c r="N53" s="56">
        <f t="shared" si="4"/>
        <v>-116828564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-127552938</v>
      </c>
      <c r="X53" s="56">
        <f t="shared" si="4"/>
        <v>-47172024</v>
      </c>
      <c r="Y53" s="56">
        <f t="shared" si="4"/>
        <v>-80380914</v>
      </c>
      <c r="Z53" s="57">
        <f>+IF(X53&lt;&gt;0,+(Y53/X53)*100,0)</f>
        <v>170.39954444184968</v>
      </c>
      <c r="AA53" s="54">
        <f>+AA51-AA52</f>
        <v>-94343770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-247307077</v>
      </c>
      <c r="D56" s="48">
        <f>SUM(D53:D55)</f>
        <v>0</v>
      </c>
      <c r="E56" s="49">
        <f t="shared" si="5"/>
        <v>-94343770</v>
      </c>
      <c r="F56" s="50">
        <f t="shared" si="5"/>
        <v>-94343770</v>
      </c>
      <c r="G56" s="50">
        <f t="shared" si="5"/>
        <v>21293245</v>
      </c>
      <c r="H56" s="50">
        <f t="shared" si="5"/>
        <v>-52695229</v>
      </c>
      <c r="I56" s="50">
        <f t="shared" si="5"/>
        <v>20677610</v>
      </c>
      <c r="J56" s="50">
        <f t="shared" si="5"/>
        <v>-10724374</v>
      </c>
      <c r="K56" s="50">
        <f t="shared" si="5"/>
        <v>-63442142</v>
      </c>
      <c r="L56" s="50">
        <f t="shared" si="5"/>
        <v>13684296</v>
      </c>
      <c r="M56" s="50">
        <f t="shared" si="5"/>
        <v>-67070718</v>
      </c>
      <c r="N56" s="50">
        <f t="shared" si="5"/>
        <v>-116828564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-127552938</v>
      </c>
      <c r="X56" s="50">
        <f t="shared" si="5"/>
        <v>-47172024</v>
      </c>
      <c r="Y56" s="50">
        <f t="shared" si="5"/>
        <v>-80380914</v>
      </c>
      <c r="Z56" s="51">
        <f>+IF(X56&lt;&gt;0,+(Y56/X56)*100,0)</f>
        <v>170.39954444184968</v>
      </c>
      <c r="AA56" s="48">
        <f>SUM(AA53:AA55)</f>
        <v>-94343770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-247307077</v>
      </c>
      <c r="D59" s="65">
        <f>SUM(D56:D58)</f>
        <v>0</v>
      </c>
      <c r="E59" s="66">
        <f t="shared" si="6"/>
        <v>-94343770</v>
      </c>
      <c r="F59" s="67">
        <f t="shared" si="6"/>
        <v>-94343770</v>
      </c>
      <c r="G59" s="67">
        <f t="shared" si="6"/>
        <v>21293245</v>
      </c>
      <c r="H59" s="67">
        <f t="shared" si="6"/>
        <v>-52695229</v>
      </c>
      <c r="I59" s="67">
        <f t="shared" si="6"/>
        <v>20677610</v>
      </c>
      <c r="J59" s="67">
        <f t="shared" si="6"/>
        <v>-10724374</v>
      </c>
      <c r="K59" s="67">
        <f t="shared" si="6"/>
        <v>-63442142</v>
      </c>
      <c r="L59" s="67">
        <f t="shared" si="6"/>
        <v>13684296</v>
      </c>
      <c r="M59" s="67">
        <f t="shared" si="6"/>
        <v>-67070718</v>
      </c>
      <c r="N59" s="67">
        <f t="shared" si="6"/>
        <v>-116828564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-127552938</v>
      </c>
      <c r="X59" s="67">
        <f t="shared" si="6"/>
        <v>-47172024</v>
      </c>
      <c r="Y59" s="67">
        <f t="shared" si="6"/>
        <v>-80380914</v>
      </c>
      <c r="Z59" s="68">
        <f>+IF(X59&lt;&gt;0,+(Y59/X59)*100,0)</f>
        <v>170.39954444184968</v>
      </c>
      <c r="AA59" s="65">
        <f>SUM(AA56:AA58)</f>
        <v>-94343770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166709043</v>
      </c>
      <c r="D6" s="20"/>
      <c r="E6" s="21">
        <v>267654473</v>
      </c>
      <c r="F6" s="22">
        <v>267654473</v>
      </c>
      <c r="G6" s="22">
        <v>10138585</v>
      </c>
      <c r="H6" s="22">
        <v>10549300</v>
      </c>
      <c r="I6" s="22">
        <v>10480543</v>
      </c>
      <c r="J6" s="22">
        <v>31168428</v>
      </c>
      <c r="K6" s="22">
        <v>11340197</v>
      </c>
      <c r="L6" s="22">
        <v>10401793</v>
      </c>
      <c r="M6" s="22">
        <v>9443769</v>
      </c>
      <c r="N6" s="22">
        <v>31185759</v>
      </c>
      <c r="O6" s="22"/>
      <c r="P6" s="22"/>
      <c r="Q6" s="22"/>
      <c r="R6" s="22"/>
      <c r="S6" s="22"/>
      <c r="T6" s="22"/>
      <c r="U6" s="22"/>
      <c r="V6" s="22"/>
      <c r="W6" s="22">
        <v>62354187</v>
      </c>
      <c r="X6" s="22">
        <v>133827246</v>
      </c>
      <c r="Y6" s="22">
        <v>-71473059</v>
      </c>
      <c r="Z6" s="23">
        <v>-53.406956457880042</v>
      </c>
      <c r="AA6" s="20">
        <v>267654473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8485762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19342955</v>
      </c>
      <c r="D13" s="20"/>
      <c r="E13" s="21">
        <v>20026667</v>
      </c>
      <c r="F13" s="22">
        <v>20026667</v>
      </c>
      <c r="G13" s="22">
        <v>1812420</v>
      </c>
      <c r="H13" s="22">
        <v>1799098</v>
      </c>
      <c r="I13" s="22">
        <v>1789545</v>
      </c>
      <c r="J13" s="22">
        <v>5401063</v>
      </c>
      <c r="K13" s="22">
        <v>1739881</v>
      </c>
      <c r="L13" s="22">
        <v>1738337</v>
      </c>
      <c r="M13" s="22">
        <v>1762069</v>
      </c>
      <c r="N13" s="22">
        <v>5240287</v>
      </c>
      <c r="O13" s="22"/>
      <c r="P13" s="22"/>
      <c r="Q13" s="22"/>
      <c r="R13" s="22"/>
      <c r="S13" s="22"/>
      <c r="T13" s="22"/>
      <c r="U13" s="22"/>
      <c r="V13" s="22"/>
      <c r="W13" s="22">
        <v>10641350</v>
      </c>
      <c r="X13" s="22">
        <v>10013334</v>
      </c>
      <c r="Y13" s="22">
        <v>628016</v>
      </c>
      <c r="Z13" s="23">
        <v>6.2717971856326766</v>
      </c>
      <c r="AA13" s="20">
        <v>20026667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27558</v>
      </c>
      <c r="D19" s="20"/>
      <c r="E19" s="21">
        <v>60218</v>
      </c>
      <c r="F19" s="22">
        <v>60218</v>
      </c>
      <c r="G19" s="22">
        <v>296</v>
      </c>
      <c r="H19" s="22">
        <v>10228</v>
      </c>
      <c r="I19" s="22">
        <v>455</v>
      </c>
      <c r="J19" s="22">
        <v>10979</v>
      </c>
      <c r="K19" s="22">
        <v>17607</v>
      </c>
      <c r="L19" s="22"/>
      <c r="M19" s="22"/>
      <c r="N19" s="22">
        <v>17607</v>
      </c>
      <c r="O19" s="22"/>
      <c r="P19" s="22"/>
      <c r="Q19" s="22"/>
      <c r="R19" s="22"/>
      <c r="S19" s="22"/>
      <c r="T19" s="22"/>
      <c r="U19" s="22"/>
      <c r="V19" s="22"/>
      <c r="W19" s="22">
        <v>28586</v>
      </c>
      <c r="X19" s="22">
        <v>30108</v>
      </c>
      <c r="Y19" s="22">
        <v>-1522</v>
      </c>
      <c r="Z19" s="23">
        <v>-5.0551348478809617</v>
      </c>
      <c r="AA19" s="20">
        <v>60218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369244</v>
      </c>
      <c r="D23" s="20"/>
      <c r="E23" s="21">
        <v>539843</v>
      </c>
      <c r="F23" s="22">
        <v>539843</v>
      </c>
      <c r="G23" s="22">
        <v>12048</v>
      </c>
      <c r="H23" s="22">
        <v>49908</v>
      </c>
      <c r="I23" s="22">
        <v>49357</v>
      </c>
      <c r="J23" s="22">
        <v>111313</v>
      </c>
      <c r="K23" s="22">
        <v>108492</v>
      </c>
      <c r="L23" s="22">
        <v>33161</v>
      </c>
      <c r="M23" s="22">
        <v>34776</v>
      </c>
      <c r="N23" s="22">
        <v>176429</v>
      </c>
      <c r="O23" s="22"/>
      <c r="P23" s="22"/>
      <c r="Q23" s="22"/>
      <c r="R23" s="22"/>
      <c r="S23" s="22"/>
      <c r="T23" s="22"/>
      <c r="U23" s="22"/>
      <c r="V23" s="22"/>
      <c r="W23" s="22">
        <v>287742</v>
      </c>
      <c r="X23" s="22">
        <v>269922</v>
      </c>
      <c r="Y23" s="22">
        <v>17820</v>
      </c>
      <c r="Z23" s="23">
        <v>6.601907217640651</v>
      </c>
      <c r="AA23" s="20">
        <v>539843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42824122</v>
      </c>
      <c r="D25" s="20"/>
      <c r="E25" s="21">
        <v>7357284</v>
      </c>
      <c r="F25" s="22">
        <v>7357284</v>
      </c>
      <c r="G25" s="22">
        <v>1471920</v>
      </c>
      <c r="H25" s="22"/>
      <c r="I25" s="22"/>
      <c r="J25" s="22">
        <v>1471920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1471920</v>
      </c>
      <c r="X25" s="22">
        <v>3678642</v>
      </c>
      <c r="Y25" s="22">
        <v>-2206722</v>
      </c>
      <c r="Z25" s="23">
        <v>-59.987408396902985</v>
      </c>
      <c r="AA25" s="20">
        <v>7357284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3648992</v>
      </c>
      <c r="H28" s="22">
        <v>3612503</v>
      </c>
      <c r="I28" s="22">
        <v>4044804</v>
      </c>
      <c r="J28" s="22">
        <v>11306299</v>
      </c>
      <c r="K28" s="22">
        <v>3971361</v>
      </c>
      <c r="L28" s="22">
        <v>3970662</v>
      </c>
      <c r="M28" s="22">
        <v>3971037</v>
      </c>
      <c r="N28" s="22">
        <v>11913060</v>
      </c>
      <c r="O28" s="22"/>
      <c r="P28" s="22"/>
      <c r="Q28" s="22"/>
      <c r="R28" s="22"/>
      <c r="S28" s="22"/>
      <c r="T28" s="22"/>
      <c r="U28" s="22"/>
      <c r="V28" s="22"/>
      <c r="W28" s="22">
        <v>23219359</v>
      </c>
      <c r="X28" s="22"/>
      <c r="Y28" s="22">
        <v>23219359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237758684</v>
      </c>
      <c r="D32" s="29">
        <f t="shared" ref="D32:Y32" si="0">SUM(D6:D31)</f>
        <v>0</v>
      </c>
      <c r="E32" s="30">
        <f t="shared" si="0"/>
        <v>295638485</v>
      </c>
      <c r="F32" s="31">
        <f t="shared" si="0"/>
        <v>295638485</v>
      </c>
      <c r="G32" s="31">
        <f t="shared" si="0"/>
        <v>17084261</v>
      </c>
      <c r="H32" s="31">
        <f t="shared" si="0"/>
        <v>16021037</v>
      </c>
      <c r="I32" s="31">
        <f t="shared" si="0"/>
        <v>16364704</v>
      </c>
      <c r="J32" s="31">
        <f t="shared" si="0"/>
        <v>49470002</v>
      </c>
      <c r="K32" s="31">
        <f t="shared" si="0"/>
        <v>17177538</v>
      </c>
      <c r="L32" s="31">
        <f t="shared" si="0"/>
        <v>16143953</v>
      </c>
      <c r="M32" s="31">
        <f t="shared" si="0"/>
        <v>15211651</v>
      </c>
      <c r="N32" s="31">
        <f t="shared" si="0"/>
        <v>48533142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98003144</v>
      </c>
      <c r="X32" s="31">
        <f t="shared" si="0"/>
        <v>147819252</v>
      </c>
      <c r="Y32" s="31">
        <f t="shared" si="0"/>
        <v>-49816108</v>
      </c>
      <c r="Z32" s="32">
        <f>+IF(X32&lt;&gt;0,+(Y32/X32)*100,0)</f>
        <v>-33.700690083318783</v>
      </c>
      <c r="AA32" s="29">
        <f>SUM(AA6:AA31)</f>
        <v>295638485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18448431</v>
      </c>
      <c r="D34" s="20"/>
      <c r="E34" s="21">
        <v>18320640</v>
      </c>
      <c r="F34" s="22">
        <v>18320640</v>
      </c>
      <c r="G34" s="22">
        <v>1148994</v>
      </c>
      <c r="H34" s="22">
        <v>1162896</v>
      </c>
      <c r="I34" s="22">
        <v>1335636</v>
      </c>
      <c r="J34" s="22">
        <v>3647526</v>
      </c>
      <c r="K34" s="22">
        <v>1359067</v>
      </c>
      <c r="L34" s="22">
        <v>164516</v>
      </c>
      <c r="M34" s="22">
        <v>2159469</v>
      </c>
      <c r="N34" s="22">
        <v>3683052</v>
      </c>
      <c r="O34" s="22"/>
      <c r="P34" s="22"/>
      <c r="Q34" s="22"/>
      <c r="R34" s="22"/>
      <c r="S34" s="22"/>
      <c r="T34" s="22"/>
      <c r="U34" s="22"/>
      <c r="V34" s="22"/>
      <c r="W34" s="22">
        <v>7330578</v>
      </c>
      <c r="X34" s="22">
        <v>9141642</v>
      </c>
      <c r="Y34" s="22">
        <v>-1811064</v>
      </c>
      <c r="Z34" s="23">
        <v>-19.811145525059938</v>
      </c>
      <c r="AA34" s="20">
        <v>18320640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182082205</v>
      </c>
      <c r="D36" s="20"/>
      <c r="E36" s="21">
        <v>190160433</v>
      </c>
      <c r="F36" s="22">
        <v>190160433</v>
      </c>
      <c r="G36" s="22">
        <v>25914354</v>
      </c>
      <c r="H36" s="22">
        <v>24738593</v>
      </c>
      <c r="I36" s="22">
        <v>19669364</v>
      </c>
      <c r="J36" s="22">
        <v>70322311</v>
      </c>
      <c r="K36" s="22">
        <v>1313737</v>
      </c>
      <c r="L36" s="22">
        <v>14630717</v>
      </c>
      <c r="M36" s="22">
        <v>14407160</v>
      </c>
      <c r="N36" s="22">
        <v>30351614</v>
      </c>
      <c r="O36" s="22"/>
      <c r="P36" s="22"/>
      <c r="Q36" s="22"/>
      <c r="R36" s="22"/>
      <c r="S36" s="22"/>
      <c r="T36" s="22"/>
      <c r="U36" s="22"/>
      <c r="V36" s="22"/>
      <c r="W36" s="22">
        <v>100673925</v>
      </c>
      <c r="X36" s="22">
        <v>95080218</v>
      </c>
      <c r="Y36" s="22">
        <v>5593707</v>
      </c>
      <c r="Z36" s="23">
        <v>5.8831449040219912</v>
      </c>
      <c r="AA36" s="20">
        <v>190160433</v>
      </c>
    </row>
    <row r="37" spans="1:27" ht="13.5" x14ac:dyDescent="0.25">
      <c r="A37" s="19" t="s">
        <v>63</v>
      </c>
      <c r="B37" s="15" t="s">
        <v>32</v>
      </c>
      <c r="C37" s="20">
        <v>18005201</v>
      </c>
      <c r="D37" s="20"/>
      <c r="E37" s="21">
        <v>1542972</v>
      </c>
      <c r="F37" s="22">
        <v>1542972</v>
      </c>
      <c r="G37" s="22">
        <v>41109</v>
      </c>
      <c r="H37" s="22">
        <v>203098</v>
      </c>
      <c r="I37" s="22">
        <v>156245</v>
      </c>
      <c r="J37" s="22">
        <v>400452</v>
      </c>
      <c r="K37" s="22"/>
      <c r="L37" s="22">
        <v>389228</v>
      </c>
      <c r="M37" s="22">
        <v>9134586</v>
      </c>
      <c r="N37" s="22">
        <v>9523814</v>
      </c>
      <c r="O37" s="22"/>
      <c r="P37" s="22"/>
      <c r="Q37" s="22"/>
      <c r="R37" s="22"/>
      <c r="S37" s="22"/>
      <c r="T37" s="22"/>
      <c r="U37" s="22"/>
      <c r="V37" s="22"/>
      <c r="W37" s="22">
        <v>9924266</v>
      </c>
      <c r="X37" s="22">
        <v>771486</v>
      </c>
      <c r="Y37" s="22">
        <v>9152780</v>
      </c>
      <c r="Z37" s="23">
        <v>1186.3831618460995</v>
      </c>
      <c r="AA37" s="20">
        <v>1542972</v>
      </c>
    </row>
    <row r="38" spans="1:27" ht="13.5" x14ac:dyDescent="0.25">
      <c r="A38" s="19" t="s">
        <v>64</v>
      </c>
      <c r="B38" s="15" t="s">
        <v>32</v>
      </c>
      <c r="C38" s="20">
        <v>36225947</v>
      </c>
      <c r="D38" s="20"/>
      <c r="E38" s="21">
        <v>34261245</v>
      </c>
      <c r="F38" s="22">
        <v>34261245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17130624</v>
      </c>
      <c r="Y38" s="22">
        <v>-17130624</v>
      </c>
      <c r="Z38" s="23">
        <v>-100</v>
      </c>
      <c r="AA38" s="20">
        <v>34261245</v>
      </c>
    </row>
    <row r="39" spans="1:27" ht="13.5" x14ac:dyDescent="0.25">
      <c r="A39" s="19" t="s">
        <v>65</v>
      </c>
      <c r="B39" s="15" t="s">
        <v>32</v>
      </c>
      <c r="C39" s="20">
        <v>11053152</v>
      </c>
      <c r="D39" s="20"/>
      <c r="E39" s="21">
        <v>15672692</v>
      </c>
      <c r="F39" s="22">
        <v>15672692</v>
      </c>
      <c r="G39" s="22"/>
      <c r="H39" s="22">
        <v>79531</v>
      </c>
      <c r="I39" s="22">
        <v>38483</v>
      </c>
      <c r="J39" s="22">
        <v>118014</v>
      </c>
      <c r="K39" s="22">
        <v>39765</v>
      </c>
      <c r="L39" s="22">
        <v>38483</v>
      </c>
      <c r="M39" s="22">
        <v>39765</v>
      </c>
      <c r="N39" s="22">
        <v>118013</v>
      </c>
      <c r="O39" s="22"/>
      <c r="P39" s="22"/>
      <c r="Q39" s="22"/>
      <c r="R39" s="22"/>
      <c r="S39" s="22"/>
      <c r="T39" s="22"/>
      <c r="U39" s="22"/>
      <c r="V39" s="22"/>
      <c r="W39" s="22">
        <v>236027</v>
      </c>
      <c r="X39" s="22">
        <v>7836342</v>
      </c>
      <c r="Y39" s="22">
        <v>-7600315</v>
      </c>
      <c r="Z39" s="23">
        <v>-96.988046208294634</v>
      </c>
      <c r="AA39" s="20">
        <v>15672692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112280</v>
      </c>
      <c r="F40" s="22">
        <v>112280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56142</v>
      </c>
      <c r="Y40" s="22">
        <v>-56142</v>
      </c>
      <c r="Z40" s="23">
        <v>-100</v>
      </c>
      <c r="AA40" s="20">
        <v>112280</v>
      </c>
    </row>
    <row r="41" spans="1:27" ht="13.5" x14ac:dyDescent="0.25">
      <c r="A41" s="19" t="s">
        <v>66</v>
      </c>
      <c r="B41" s="15" t="s">
        <v>32</v>
      </c>
      <c r="C41" s="20">
        <v>37198869</v>
      </c>
      <c r="D41" s="20"/>
      <c r="E41" s="21">
        <v>11199423</v>
      </c>
      <c r="F41" s="22">
        <v>11199423</v>
      </c>
      <c r="G41" s="22">
        <v>3757</v>
      </c>
      <c r="H41" s="22">
        <v>9162</v>
      </c>
      <c r="I41" s="22">
        <v>390323</v>
      </c>
      <c r="J41" s="22">
        <v>403242</v>
      </c>
      <c r="K41" s="22">
        <v>3238595</v>
      </c>
      <c r="L41" s="22">
        <v>1656241</v>
      </c>
      <c r="M41" s="22">
        <v>34716</v>
      </c>
      <c r="N41" s="22">
        <v>4929552</v>
      </c>
      <c r="O41" s="22"/>
      <c r="P41" s="22"/>
      <c r="Q41" s="22"/>
      <c r="R41" s="22"/>
      <c r="S41" s="22"/>
      <c r="T41" s="22"/>
      <c r="U41" s="22"/>
      <c r="V41" s="22"/>
      <c r="W41" s="22">
        <v>5332794</v>
      </c>
      <c r="X41" s="22">
        <v>5599704</v>
      </c>
      <c r="Y41" s="22">
        <v>-266910</v>
      </c>
      <c r="Z41" s="23">
        <v>-4.7665019436741662</v>
      </c>
      <c r="AA41" s="20">
        <v>11199423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5379536</v>
      </c>
      <c r="D44" s="20"/>
      <c r="E44" s="21">
        <v>3460619</v>
      </c>
      <c r="F44" s="22">
        <v>3460619</v>
      </c>
      <c r="G44" s="22">
        <v>91457</v>
      </c>
      <c r="H44" s="22">
        <v>298048</v>
      </c>
      <c r="I44" s="22">
        <v>610228</v>
      </c>
      <c r="J44" s="22">
        <v>999733</v>
      </c>
      <c r="K44" s="22">
        <v>356017</v>
      </c>
      <c r="L44" s="22">
        <v>779105</v>
      </c>
      <c r="M44" s="22">
        <v>318316</v>
      </c>
      <c r="N44" s="22">
        <v>1453438</v>
      </c>
      <c r="O44" s="22"/>
      <c r="P44" s="22"/>
      <c r="Q44" s="22"/>
      <c r="R44" s="22"/>
      <c r="S44" s="22"/>
      <c r="T44" s="22"/>
      <c r="U44" s="22"/>
      <c r="V44" s="22"/>
      <c r="W44" s="22">
        <v>2453171</v>
      </c>
      <c r="X44" s="22">
        <v>1730322</v>
      </c>
      <c r="Y44" s="22">
        <v>722849</v>
      </c>
      <c r="Z44" s="23">
        <v>41.775403653192875</v>
      </c>
      <c r="AA44" s="20">
        <v>3460619</v>
      </c>
    </row>
    <row r="45" spans="1:27" ht="13.5" x14ac:dyDescent="0.25">
      <c r="A45" s="19" t="s">
        <v>70</v>
      </c>
      <c r="B45" s="15" t="s">
        <v>32</v>
      </c>
      <c r="C45" s="20">
        <v>371952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308765293</v>
      </c>
      <c r="D47" s="29">
        <f t="shared" ref="D47:Y47" si="1">SUM(D34:D46)</f>
        <v>0</v>
      </c>
      <c r="E47" s="30">
        <f t="shared" si="1"/>
        <v>274730304</v>
      </c>
      <c r="F47" s="31">
        <f t="shared" si="1"/>
        <v>274730304</v>
      </c>
      <c r="G47" s="31">
        <f t="shared" si="1"/>
        <v>27199671</v>
      </c>
      <c r="H47" s="31">
        <f t="shared" si="1"/>
        <v>26491328</v>
      </c>
      <c r="I47" s="31">
        <f t="shared" si="1"/>
        <v>22200279</v>
      </c>
      <c r="J47" s="31">
        <f t="shared" si="1"/>
        <v>75891278</v>
      </c>
      <c r="K47" s="31">
        <f t="shared" si="1"/>
        <v>6307181</v>
      </c>
      <c r="L47" s="31">
        <f t="shared" si="1"/>
        <v>17658290</v>
      </c>
      <c r="M47" s="31">
        <f t="shared" si="1"/>
        <v>26094012</v>
      </c>
      <c r="N47" s="31">
        <f t="shared" si="1"/>
        <v>50059483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125950761</v>
      </c>
      <c r="X47" s="31">
        <f t="shared" si="1"/>
        <v>137346480</v>
      </c>
      <c r="Y47" s="31">
        <f t="shared" si="1"/>
        <v>-11395719</v>
      </c>
      <c r="Z47" s="32">
        <f>+IF(X47&lt;&gt;0,+(Y47/X47)*100,0)</f>
        <v>-8.2970593785876421</v>
      </c>
      <c r="AA47" s="29">
        <f>SUM(AA34:AA46)</f>
        <v>274730304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-71006609</v>
      </c>
      <c r="D48" s="39">
        <f t="shared" si="2"/>
        <v>0</v>
      </c>
      <c r="E48" s="40">
        <f t="shared" si="2"/>
        <v>20908181</v>
      </c>
      <c r="F48" s="41">
        <f t="shared" si="2"/>
        <v>20908181</v>
      </c>
      <c r="G48" s="41">
        <f t="shared" si="2"/>
        <v>-10115410</v>
      </c>
      <c r="H48" s="41">
        <f t="shared" si="2"/>
        <v>-10470291</v>
      </c>
      <c r="I48" s="41">
        <f t="shared" si="2"/>
        <v>-5835575</v>
      </c>
      <c r="J48" s="41">
        <f t="shared" si="2"/>
        <v>-26421276</v>
      </c>
      <c r="K48" s="41">
        <f t="shared" si="2"/>
        <v>10870357</v>
      </c>
      <c r="L48" s="41">
        <f t="shared" si="2"/>
        <v>-1514337</v>
      </c>
      <c r="M48" s="41">
        <f t="shared" si="2"/>
        <v>-10882361</v>
      </c>
      <c r="N48" s="41">
        <f t="shared" si="2"/>
        <v>-1526341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-27947617</v>
      </c>
      <c r="X48" s="41">
        <f t="shared" si="2"/>
        <v>10472772</v>
      </c>
      <c r="Y48" s="41">
        <f t="shared" si="2"/>
        <v>-38420389</v>
      </c>
      <c r="Z48" s="42">
        <f>+IF(X48&lt;&gt;0,+(Y48/X48)*100,0)</f>
        <v>-366.85978650160627</v>
      </c>
      <c r="AA48" s="39">
        <f>+AA32-AA47</f>
        <v>20908181</v>
      </c>
    </row>
    <row r="49" spans="1:27" ht="25.5" x14ac:dyDescent="0.25">
      <c r="A49" s="43" t="s">
        <v>74</v>
      </c>
      <c r="B49" s="15" t="s">
        <v>32</v>
      </c>
      <c r="C49" s="20">
        <v>8799000</v>
      </c>
      <c r="D49" s="20"/>
      <c r="E49" s="21">
        <v>31272000</v>
      </c>
      <c r="F49" s="22">
        <v>31272000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15636000</v>
      </c>
      <c r="Y49" s="22">
        <v>-15636000</v>
      </c>
      <c r="Z49" s="23">
        <v>-100</v>
      </c>
      <c r="AA49" s="20">
        <v>31272000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-62207609</v>
      </c>
      <c r="D51" s="48">
        <f t="shared" si="3"/>
        <v>0</v>
      </c>
      <c r="E51" s="49">
        <f t="shared" si="3"/>
        <v>52180181</v>
      </c>
      <c r="F51" s="50">
        <f t="shared" si="3"/>
        <v>52180181</v>
      </c>
      <c r="G51" s="50">
        <f t="shared" si="3"/>
        <v>-10115410</v>
      </c>
      <c r="H51" s="50">
        <f t="shared" si="3"/>
        <v>-10470291</v>
      </c>
      <c r="I51" s="50">
        <f t="shared" si="3"/>
        <v>-5835575</v>
      </c>
      <c r="J51" s="50">
        <f t="shared" si="3"/>
        <v>-26421276</v>
      </c>
      <c r="K51" s="50">
        <f t="shared" si="3"/>
        <v>10870357</v>
      </c>
      <c r="L51" s="50">
        <f t="shared" si="3"/>
        <v>-1514337</v>
      </c>
      <c r="M51" s="50">
        <f t="shared" si="3"/>
        <v>-10882361</v>
      </c>
      <c r="N51" s="50">
        <f t="shared" si="3"/>
        <v>-1526341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-27947617</v>
      </c>
      <c r="X51" s="50">
        <f t="shared" si="3"/>
        <v>26108772</v>
      </c>
      <c r="Y51" s="50">
        <f t="shared" si="3"/>
        <v>-54056389</v>
      </c>
      <c r="Z51" s="51">
        <f>+IF(X51&lt;&gt;0,+(Y51/X51)*100,0)</f>
        <v>-207.0430160407391</v>
      </c>
      <c r="AA51" s="48">
        <f>SUM(AA48:AA50)</f>
        <v>52180181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-62207609</v>
      </c>
      <c r="D53" s="54">
        <f>+D51-D52</f>
        <v>0</v>
      </c>
      <c r="E53" s="55">
        <f t="shared" si="4"/>
        <v>52180181</v>
      </c>
      <c r="F53" s="56">
        <f t="shared" si="4"/>
        <v>52180181</v>
      </c>
      <c r="G53" s="56">
        <f t="shared" si="4"/>
        <v>-10115410</v>
      </c>
      <c r="H53" s="56">
        <f t="shared" si="4"/>
        <v>-10470291</v>
      </c>
      <c r="I53" s="56">
        <f t="shared" si="4"/>
        <v>-5835575</v>
      </c>
      <c r="J53" s="56">
        <f t="shared" si="4"/>
        <v>-26421276</v>
      </c>
      <c r="K53" s="56">
        <f t="shared" si="4"/>
        <v>10870357</v>
      </c>
      <c r="L53" s="56">
        <f t="shared" si="4"/>
        <v>-1514337</v>
      </c>
      <c r="M53" s="56">
        <f t="shared" si="4"/>
        <v>-10882361</v>
      </c>
      <c r="N53" s="56">
        <f t="shared" si="4"/>
        <v>-1526341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-27947617</v>
      </c>
      <c r="X53" s="56">
        <f t="shared" si="4"/>
        <v>26108772</v>
      </c>
      <c r="Y53" s="56">
        <f t="shared" si="4"/>
        <v>-54056389</v>
      </c>
      <c r="Z53" s="57">
        <f>+IF(X53&lt;&gt;0,+(Y53/X53)*100,0)</f>
        <v>-207.0430160407391</v>
      </c>
      <c r="AA53" s="54">
        <f>+AA51-AA52</f>
        <v>52180181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-62207609</v>
      </c>
      <c r="D56" s="48">
        <f>SUM(D53:D55)</f>
        <v>0</v>
      </c>
      <c r="E56" s="49">
        <f t="shared" si="5"/>
        <v>52180181</v>
      </c>
      <c r="F56" s="50">
        <f t="shared" si="5"/>
        <v>52180181</v>
      </c>
      <c r="G56" s="50">
        <f t="shared" si="5"/>
        <v>-10115410</v>
      </c>
      <c r="H56" s="50">
        <f t="shared" si="5"/>
        <v>-10470291</v>
      </c>
      <c r="I56" s="50">
        <f t="shared" si="5"/>
        <v>-5835575</v>
      </c>
      <c r="J56" s="50">
        <f t="shared" si="5"/>
        <v>-26421276</v>
      </c>
      <c r="K56" s="50">
        <f t="shared" si="5"/>
        <v>10870357</v>
      </c>
      <c r="L56" s="50">
        <f t="shared" si="5"/>
        <v>-1514337</v>
      </c>
      <c r="M56" s="50">
        <f t="shared" si="5"/>
        <v>-10882361</v>
      </c>
      <c r="N56" s="50">
        <f t="shared" si="5"/>
        <v>-1526341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-27947617</v>
      </c>
      <c r="X56" s="50">
        <f t="shared" si="5"/>
        <v>26108772</v>
      </c>
      <c r="Y56" s="50">
        <f t="shared" si="5"/>
        <v>-54056389</v>
      </c>
      <c r="Z56" s="51">
        <f>+IF(X56&lt;&gt;0,+(Y56/X56)*100,0)</f>
        <v>-207.0430160407391</v>
      </c>
      <c r="AA56" s="48">
        <f>SUM(AA53:AA55)</f>
        <v>52180181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-62207609</v>
      </c>
      <c r="D59" s="65">
        <f>SUM(D56:D58)</f>
        <v>0</v>
      </c>
      <c r="E59" s="66">
        <f t="shared" si="6"/>
        <v>52180181</v>
      </c>
      <c r="F59" s="67">
        <f t="shared" si="6"/>
        <v>52180181</v>
      </c>
      <c r="G59" s="67">
        <f t="shared" si="6"/>
        <v>-10115410</v>
      </c>
      <c r="H59" s="67">
        <f t="shared" si="6"/>
        <v>-10470291</v>
      </c>
      <c r="I59" s="67">
        <f t="shared" si="6"/>
        <v>-5835575</v>
      </c>
      <c r="J59" s="67">
        <f t="shared" si="6"/>
        <v>-26421276</v>
      </c>
      <c r="K59" s="67">
        <f t="shared" si="6"/>
        <v>10870357</v>
      </c>
      <c r="L59" s="67">
        <f t="shared" si="6"/>
        <v>-1514337</v>
      </c>
      <c r="M59" s="67">
        <f t="shared" si="6"/>
        <v>-10882361</v>
      </c>
      <c r="N59" s="67">
        <f t="shared" si="6"/>
        <v>-1526341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-27947617</v>
      </c>
      <c r="X59" s="67">
        <f t="shared" si="6"/>
        <v>26108772</v>
      </c>
      <c r="Y59" s="67">
        <f t="shared" si="6"/>
        <v>-54056389</v>
      </c>
      <c r="Z59" s="68">
        <f>+IF(X59&lt;&gt;0,+(Y59/X59)*100,0)</f>
        <v>-207.0430160407391</v>
      </c>
      <c r="AA59" s="65">
        <f>SUM(AA56:AA58)</f>
        <v>52180181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70385269</v>
      </c>
      <c r="D6" s="20"/>
      <c r="E6" s="21">
        <v>105345655</v>
      </c>
      <c r="F6" s="22">
        <v>105345655</v>
      </c>
      <c r="G6" s="22">
        <v>5183268</v>
      </c>
      <c r="H6" s="22">
        <v>7525242</v>
      </c>
      <c r="I6" s="22">
        <v>6751112</v>
      </c>
      <c r="J6" s="22">
        <v>19459622</v>
      </c>
      <c r="K6" s="22">
        <v>10351882</v>
      </c>
      <c r="L6" s="22">
        <v>5408197</v>
      </c>
      <c r="M6" s="22">
        <v>3991581</v>
      </c>
      <c r="N6" s="22">
        <v>19751660</v>
      </c>
      <c r="O6" s="22"/>
      <c r="P6" s="22"/>
      <c r="Q6" s="22"/>
      <c r="R6" s="22"/>
      <c r="S6" s="22"/>
      <c r="T6" s="22"/>
      <c r="U6" s="22"/>
      <c r="V6" s="22"/>
      <c r="W6" s="22">
        <v>39211282</v>
      </c>
      <c r="X6" s="22">
        <v>52672830</v>
      </c>
      <c r="Y6" s="22">
        <v>-13461548</v>
      </c>
      <c r="Z6" s="23">
        <v>-25.556910460288542</v>
      </c>
      <c r="AA6" s="20">
        <v>105345655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55310</v>
      </c>
      <c r="D10" s="20"/>
      <c r="E10" s="21">
        <v>110460</v>
      </c>
      <c r="F10" s="22">
        <v>110460</v>
      </c>
      <c r="G10" s="22">
        <v>37845</v>
      </c>
      <c r="H10" s="22">
        <v>22503</v>
      </c>
      <c r="I10" s="22">
        <v>7860</v>
      </c>
      <c r="J10" s="22">
        <v>68208</v>
      </c>
      <c r="K10" s="22">
        <v>7967</v>
      </c>
      <c r="L10" s="22">
        <v>1277</v>
      </c>
      <c r="M10" s="22">
        <v>9960</v>
      </c>
      <c r="N10" s="22">
        <v>19204</v>
      </c>
      <c r="O10" s="22"/>
      <c r="P10" s="22"/>
      <c r="Q10" s="22"/>
      <c r="R10" s="22"/>
      <c r="S10" s="22"/>
      <c r="T10" s="22"/>
      <c r="U10" s="22"/>
      <c r="V10" s="22"/>
      <c r="W10" s="22">
        <v>87412</v>
      </c>
      <c r="X10" s="22">
        <v>55230</v>
      </c>
      <c r="Y10" s="22">
        <v>32182</v>
      </c>
      <c r="Z10" s="23">
        <v>58.269056672098493</v>
      </c>
      <c r="AA10" s="20">
        <v>110460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69514578</v>
      </c>
      <c r="D13" s="20"/>
      <c r="E13" s="21">
        <v>68567478</v>
      </c>
      <c r="F13" s="22">
        <v>68567478</v>
      </c>
      <c r="G13" s="22">
        <v>6389253</v>
      </c>
      <c r="H13" s="22">
        <v>6530903</v>
      </c>
      <c r="I13" s="22">
        <v>6714844</v>
      </c>
      <c r="J13" s="22">
        <v>19635000</v>
      </c>
      <c r="K13" s="22">
        <v>6764548</v>
      </c>
      <c r="L13" s="22">
        <v>6823503</v>
      </c>
      <c r="M13" s="22">
        <v>6757984</v>
      </c>
      <c r="N13" s="22">
        <v>20346035</v>
      </c>
      <c r="O13" s="22"/>
      <c r="P13" s="22"/>
      <c r="Q13" s="22"/>
      <c r="R13" s="22"/>
      <c r="S13" s="22"/>
      <c r="T13" s="22"/>
      <c r="U13" s="22"/>
      <c r="V13" s="22"/>
      <c r="W13" s="22">
        <v>39981035</v>
      </c>
      <c r="X13" s="22">
        <v>34283736</v>
      </c>
      <c r="Y13" s="22">
        <v>5697299</v>
      </c>
      <c r="Z13" s="23">
        <v>16.618080946603953</v>
      </c>
      <c r="AA13" s="20">
        <v>68567478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578860</v>
      </c>
      <c r="D23" s="20"/>
      <c r="E23" s="21">
        <v>400034</v>
      </c>
      <c r="F23" s="22">
        <v>400034</v>
      </c>
      <c r="G23" s="22">
        <v>20774</v>
      </c>
      <c r="H23" s="22">
        <v>18258</v>
      </c>
      <c r="I23" s="22">
        <v>18695</v>
      </c>
      <c r="J23" s="22">
        <v>57727</v>
      </c>
      <c r="K23" s="22">
        <v>30122</v>
      </c>
      <c r="L23" s="22"/>
      <c r="M23" s="22">
        <v>18695</v>
      </c>
      <c r="N23" s="22">
        <v>48817</v>
      </c>
      <c r="O23" s="22"/>
      <c r="P23" s="22"/>
      <c r="Q23" s="22"/>
      <c r="R23" s="22"/>
      <c r="S23" s="22"/>
      <c r="T23" s="22"/>
      <c r="U23" s="22"/>
      <c r="V23" s="22"/>
      <c r="W23" s="22">
        <v>106544</v>
      </c>
      <c r="X23" s="22">
        <v>200016</v>
      </c>
      <c r="Y23" s="22">
        <v>-93472</v>
      </c>
      <c r="Z23" s="23">
        <v>-46.732261419086477</v>
      </c>
      <c r="AA23" s="20">
        <v>400034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404825</v>
      </c>
      <c r="D25" s="20"/>
      <c r="E25" s="21">
        <v>5397742</v>
      </c>
      <c r="F25" s="22">
        <v>5397742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2698872</v>
      </c>
      <c r="Y25" s="22">
        <v>-2698872</v>
      </c>
      <c r="Z25" s="23">
        <v>-100</v>
      </c>
      <c r="AA25" s="20">
        <v>5397742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140938842</v>
      </c>
      <c r="D32" s="29">
        <f t="shared" ref="D32:Y32" si="0">SUM(D6:D31)</f>
        <v>0</v>
      </c>
      <c r="E32" s="30">
        <f t="shared" si="0"/>
        <v>179821369</v>
      </c>
      <c r="F32" s="31">
        <f t="shared" si="0"/>
        <v>179821369</v>
      </c>
      <c r="G32" s="31">
        <f t="shared" si="0"/>
        <v>11631140</v>
      </c>
      <c r="H32" s="31">
        <f t="shared" si="0"/>
        <v>14096906</v>
      </c>
      <c r="I32" s="31">
        <f t="shared" si="0"/>
        <v>13492511</v>
      </c>
      <c r="J32" s="31">
        <f t="shared" si="0"/>
        <v>39220557</v>
      </c>
      <c r="K32" s="31">
        <f t="shared" si="0"/>
        <v>17154519</v>
      </c>
      <c r="L32" s="31">
        <f t="shared" si="0"/>
        <v>12232977</v>
      </c>
      <c r="M32" s="31">
        <f t="shared" si="0"/>
        <v>10778220</v>
      </c>
      <c r="N32" s="31">
        <f t="shared" si="0"/>
        <v>40165716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79386273</v>
      </c>
      <c r="X32" s="31">
        <f t="shared" si="0"/>
        <v>89910684</v>
      </c>
      <c r="Y32" s="31">
        <f t="shared" si="0"/>
        <v>-10524411</v>
      </c>
      <c r="Z32" s="32">
        <f>+IF(X32&lt;&gt;0,+(Y32/X32)*100,0)</f>
        <v>-11.705406445356372</v>
      </c>
      <c r="AA32" s="29">
        <f>SUM(AA6:AA31)</f>
        <v>179821369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4275436</v>
      </c>
      <c r="D34" s="20"/>
      <c r="E34" s="21">
        <v>6488988</v>
      </c>
      <c r="F34" s="22">
        <v>6488988</v>
      </c>
      <c r="G34" s="22"/>
      <c r="H34" s="22">
        <v>361116</v>
      </c>
      <c r="I34" s="22"/>
      <c r="J34" s="22">
        <v>361116</v>
      </c>
      <c r="K34" s="22"/>
      <c r="L34" s="22">
        <v>1523644</v>
      </c>
      <c r="M34" s="22">
        <v>426191</v>
      </c>
      <c r="N34" s="22">
        <v>1949835</v>
      </c>
      <c r="O34" s="22"/>
      <c r="P34" s="22"/>
      <c r="Q34" s="22"/>
      <c r="R34" s="22"/>
      <c r="S34" s="22"/>
      <c r="T34" s="22"/>
      <c r="U34" s="22"/>
      <c r="V34" s="22"/>
      <c r="W34" s="22">
        <v>2310951</v>
      </c>
      <c r="X34" s="22">
        <v>3244494</v>
      </c>
      <c r="Y34" s="22">
        <v>-933543</v>
      </c>
      <c r="Z34" s="23">
        <v>-28.77314613619258</v>
      </c>
      <c r="AA34" s="20">
        <v>6488988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87156277</v>
      </c>
      <c r="D36" s="20"/>
      <c r="E36" s="21">
        <v>104845007</v>
      </c>
      <c r="F36" s="22">
        <v>104845007</v>
      </c>
      <c r="G36" s="22">
        <v>471471</v>
      </c>
      <c r="H36" s="22">
        <v>14882932</v>
      </c>
      <c r="I36" s="22">
        <v>14440432</v>
      </c>
      <c r="J36" s="22">
        <v>29794835</v>
      </c>
      <c r="K36" s="22">
        <v>7946126</v>
      </c>
      <c r="L36" s="22">
        <v>8696831</v>
      </c>
      <c r="M36" s="22">
        <v>8038407</v>
      </c>
      <c r="N36" s="22">
        <v>24681364</v>
      </c>
      <c r="O36" s="22"/>
      <c r="P36" s="22"/>
      <c r="Q36" s="22"/>
      <c r="R36" s="22"/>
      <c r="S36" s="22"/>
      <c r="T36" s="22"/>
      <c r="U36" s="22"/>
      <c r="V36" s="22"/>
      <c r="W36" s="22">
        <v>54476199</v>
      </c>
      <c r="X36" s="22">
        <v>52422504</v>
      </c>
      <c r="Y36" s="22">
        <v>2053695</v>
      </c>
      <c r="Z36" s="23">
        <v>3.9175827999364548</v>
      </c>
      <c r="AA36" s="20">
        <v>104845007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9712887</v>
      </c>
      <c r="D38" s="20"/>
      <c r="E38" s="21">
        <v>7760591</v>
      </c>
      <c r="F38" s="22">
        <v>7760591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3880296</v>
      </c>
      <c r="Y38" s="22">
        <v>-3880296</v>
      </c>
      <c r="Z38" s="23">
        <v>-100</v>
      </c>
      <c r="AA38" s="20">
        <v>7760591</v>
      </c>
    </row>
    <row r="39" spans="1:27" ht="13.5" x14ac:dyDescent="0.25">
      <c r="A39" s="19" t="s">
        <v>65</v>
      </c>
      <c r="B39" s="15" t="s">
        <v>32</v>
      </c>
      <c r="C39" s="20">
        <v>27077452</v>
      </c>
      <c r="D39" s="20"/>
      <c r="E39" s="21">
        <v>7659060</v>
      </c>
      <c r="F39" s="22">
        <v>7659060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3829530</v>
      </c>
      <c r="Y39" s="22">
        <v>-3829530</v>
      </c>
      <c r="Z39" s="23">
        <v>-100</v>
      </c>
      <c r="AA39" s="20">
        <v>7659060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5759653</v>
      </c>
      <c r="D41" s="20"/>
      <c r="E41" s="21">
        <v>5500000</v>
      </c>
      <c r="F41" s="22">
        <v>5500000</v>
      </c>
      <c r="G41" s="22"/>
      <c r="H41" s="22">
        <v>175000</v>
      </c>
      <c r="I41" s="22">
        <v>181848</v>
      </c>
      <c r="J41" s="22">
        <v>356848</v>
      </c>
      <c r="K41" s="22">
        <v>463272</v>
      </c>
      <c r="L41" s="22">
        <v>780984</v>
      </c>
      <c r="M41" s="22"/>
      <c r="N41" s="22">
        <v>1244256</v>
      </c>
      <c r="O41" s="22"/>
      <c r="P41" s="22"/>
      <c r="Q41" s="22"/>
      <c r="R41" s="22"/>
      <c r="S41" s="22"/>
      <c r="T41" s="22"/>
      <c r="U41" s="22"/>
      <c r="V41" s="22"/>
      <c r="W41" s="22">
        <v>1601104</v>
      </c>
      <c r="X41" s="22">
        <v>2749998</v>
      </c>
      <c r="Y41" s="22">
        <v>-1148894</v>
      </c>
      <c r="Z41" s="23">
        <v>-41.777994020359287</v>
      </c>
      <c r="AA41" s="20">
        <v>5500000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1142631</v>
      </c>
      <c r="D43" s="20"/>
      <c r="E43" s="21">
        <v>2848557</v>
      </c>
      <c r="F43" s="22">
        <v>2848557</v>
      </c>
      <c r="G43" s="22">
        <v>6599</v>
      </c>
      <c r="H43" s="22"/>
      <c r="I43" s="22"/>
      <c r="J43" s="22">
        <v>6599</v>
      </c>
      <c r="K43" s="22"/>
      <c r="L43" s="22"/>
      <c r="M43" s="22">
        <v>145737</v>
      </c>
      <c r="N43" s="22">
        <v>145737</v>
      </c>
      <c r="O43" s="22"/>
      <c r="P43" s="22"/>
      <c r="Q43" s="22"/>
      <c r="R43" s="22"/>
      <c r="S43" s="22"/>
      <c r="T43" s="22"/>
      <c r="U43" s="22"/>
      <c r="V43" s="22"/>
      <c r="W43" s="22">
        <v>152336</v>
      </c>
      <c r="X43" s="22">
        <v>1424280</v>
      </c>
      <c r="Y43" s="22">
        <v>-1271944</v>
      </c>
      <c r="Z43" s="23">
        <v>-89.304350268205695</v>
      </c>
      <c r="AA43" s="20">
        <v>2848557</v>
      </c>
    </row>
    <row r="44" spans="1:27" ht="13.5" x14ac:dyDescent="0.25">
      <c r="A44" s="19" t="s">
        <v>69</v>
      </c>
      <c r="B44" s="15" t="s">
        <v>32</v>
      </c>
      <c r="C44" s="20">
        <v>15668303</v>
      </c>
      <c r="D44" s="20"/>
      <c r="E44" s="21">
        <v>48007</v>
      </c>
      <c r="F44" s="22">
        <v>48007</v>
      </c>
      <c r="G44" s="22">
        <v>-82</v>
      </c>
      <c r="H44" s="22">
        <v>4549</v>
      </c>
      <c r="I44" s="22">
        <v>-63</v>
      </c>
      <c r="J44" s="22">
        <v>4404</v>
      </c>
      <c r="K44" s="22">
        <v>-60</v>
      </c>
      <c r="L44" s="22">
        <v>17431</v>
      </c>
      <c r="M44" s="22">
        <v>5217</v>
      </c>
      <c r="N44" s="22">
        <v>22588</v>
      </c>
      <c r="O44" s="22"/>
      <c r="P44" s="22"/>
      <c r="Q44" s="22"/>
      <c r="R44" s="22"/>
      <c r="S44" s="22"/>
      <c r="T44" s="22"/>
      <c r="U44" s="22"/>
      <c r="V44" s="22"/>
      <c r="W44" s="22">
        <v>26992</v>
      </c>
      <c r="X44" s="22">
        <v>24006</v>
      </c>
      <c r="Y44" s="22">
        <v>2986</v>
      </c>
      <c r="Z44" s="23">
        <v>12.438557027409814</v>
      </c>
      <c r="AA44" s="20">
        <v>48007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150792639</v>
      </c>
      <c r="D47" s="29">
        <f t="shared" ref="D47:Y47" si="1">SUM(D34:D46)</f>
        <v>0</v>
      </c>
      <c r="E47" s="30">
        <f t="shared" si="1"/>
        <v>135150210</v>
      </c>
      <c r="F47" s="31">
        <f t="shared" si="1"/>
        <v>135150210</v>
      </c>
      <c r="G47" s="31">
        <f t="shared" si="1"/>
        <v>477988</v>
      </c>
      <c r="H47" s="31">
        <f t="shared" si="1"/>
        <v>15423597</v>
      </c>
      <c r="I47" s="31">
        <f t="shared" si="1"/>
        <v>14622217</v>
      </c>
      <c r="J47" s="31">
        <f t="shared" si="1"/>
        <v>30523802</v>
      </c>
      <c r="K47" s="31">
        <f t="shared" si="1"/>
        <v>8409338</v>
      </c>
      <c r="L47" s="31">
        <f t="shared" si="1"/>
        <v>11018890</v>
      </c>
      <c r="M47" s="31">
        <f t="shared" si="1"/>
        <v>8615552</v>
      </c>
      <c r="N47" s="31">
        <f t="shared" si="1"/>
        <v>28043780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58567582</v>
      </c>
      <c r="X47" s="31">
        <f t="shared" si="1"/>
        <v>67575108</v>
      </c>
      <c r="Y47" s="31">
        <f t="shared" si="1"/>
        <v>-9007526</v>
      </c>
      <c r="Z47" s="32">
        <f>+IF(X47&lt;&gt;0,+(Y47/X47)*100,0)</f>
        <v>-13.329650912285631</v>
      </c>
      <c r="AA47" s="29">
        <f>SUM(AA34:AA46)</f>
        <v>135150210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-9853797</v>
      </c>
      <c r="D48" s="39">
        <f t="shared" si="2"/>
        <v>0</v>
      </c>
      <c r="E48" s="40">
        <f t="shared" si="2"/>
        <v>44671159</v>
      </c>
      <c r="F48" s="41">
        <f t="shared" si="2"/>
        <v>44671159</v>
      </c>
      <c r="G48" s="41">
        <f t="shared" si="2"/>
        <v>11153152</v>
      </c>
      <c r="H48" s="41">
        <f t="shared" si="2"/>
        <v>-1326691</v>
      </c>
      <c r="I48" s="41">
        <f t="shared" si="2"/>
        <v>-1129706</v>
      </c>
      <c r="J48" s="41">
        <f t="shared" si="2"/>
        <v>8696755</v>
      </c>
      <c r="K48" s="41">
        <f t="shared" si="2"/>
        <v>8745181</v>
      </c>
      <c r="L48" s="41">
        <f t="shared" si="2"/>
        <v>1214087</v>
      </c>
      <c r="M48" s="41">
        <f t="shared" si="2"/>
        <v>2162668</v>
      </c>
      <c r="N48" s="41">
        <f t="shared" si="2"/>
        <v>12121936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20818691</v>
      </c>
      <c r="X48" s="41">
        <f t="shared" si="2"/>
        <v>22335576</v>
      </c>
      <c r="Y48" s="41">
        <f t="shared" si="2"/>
        <v>-1516885</v>
      </c>
      <c r="Z48" s="42">
        <f>+IF(X48&lt;&gt;0,+(Y48/X48)*100,0)</f>
        <v>-6.7913404158460029</v>
      </c>
      <c r="AA48" s="39">
        <f>+AA32-AA47</f>
        <v>44671159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17832000</v>
      </c>
      <c r="F49" s="22">
        <v>17832000</v>
      </c>
      <c r="G49" s="22">
        <v>1000000</v>
      </c>
      <c r="H49" s="22"/>
      <c r="I49" s="22"/>
      <c r="J49" s="22">
        <v>1000000</v>
      </c>
      <c r="K49" s="22">
        <v>-1000000</v>
      </c>
      <c r="L49" s="22"/>
      <c r="M49" s="22"/>
      <c r="N49" s="22">
        <v>-1000000</v>
      </c>
      <c r="O49" s="22"/>
      <c r="P49" s="22"/>
      <c r="Q49" s="22"/>
      <c r="R49" s="22"/>
      <c r="S49" s="22"/>
      <c r="T49" s="22"/>
      <c r="U49" s="22"/>
      <c r="V49" s="22"/>
      <c r="W49" s="22"/>
      <c r="X49" s="22">
        <v>8916000</v>
      </c>
      <c r="Y49" s="22">
        <v>-8916000</v>
      </c>
      <c r="Z49" s="23">
        <v>-100</v>
      </c>
      <c r="AA49" s="20">
        <v>17832000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-9853797</v>
      </c>
      <c r="D51" s="48">
        <f t="shared" si="3"/>
        <v>0</v>
      </c>
      <c r="E51" s="49">
        <f t="shared" si="3"/>
        <v>62503159</v>
      </c>
      <c r="F51" s="50">
        <f t="shared" si="3"/>
        <v>62503159</v>
      </c>
      <c r="G51" s="50">
        <f t="shared" si="3"/>
        <v>12153152</v>
      </c>
      <c r="H51" s="50">
        <f t="shared" si="3"/>
        <v>-1326691</v>
      </c>
      <c r="I51" s="50">
        <f t="shared" si="3"/>
        <v>-1129706</v>
      </c>
      <c r="J51" s="50">
        <f t="shared" si="3"/>
        <v>9696755</v>
      </c>
      <c r="K51" s="50">
        <f t="shared" si="3"/>
        <v>7745181</v>
      </c>
      <c r="L51" s="50">
        <f t="shared" si="3"/>
        <v>1214087</v>
      </c>
      <c r="M51" s="50">
        <f t="shared" si="3"/>
        <v>2162668</v>
      </c>
      <c r="N51" s="50">
        <f t="shared" si="3"/>
        <v>11121936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20818691</v>
      </c>
      <c r="X51" s="50">
        <f t="shared" si="3"/>
        <v>31251576</v>
      </c>
      <c r="Y51" s="50">
        <f t="shared" si="3"/>
        <v>-10432885</v>
      </c>
      <c r="Z51" s="51">
        <f>+IF(X51&lt;&gt;0,+(Y51/X51)*100,0)</f>
        <v>-33.383548400887051</v>
      </c>
      <c r="AA51" s="48">
        <f>SUM(AA48:AA50)</f>
        <v>62503159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-9853797</v>
      </c>
      <c r="D53" s="54">
        <f>+D51-D52</f>
        <v>0</v>
      </c>
      <c r="E53" s="55">
        <f t="shared" si="4"/>
        <v>62503159</v>
      </c>
      <c r="F53" s="56">
        <f t="shared" si="4"/>
        <v>62503159</v>
      </c>
      <c r="G53" s="56">
        <f t="shared" si="4"/>
        <v>12153152</v>
      </c>
      <c r="H53" s="56">
        <f t="shared" si="4"/>
        <v>-1326691</v>
      </c>
      <c r="I53" s="56">
        <f t="shared" si="4"/>
        <v>-1129706</v>
      </c>
      <c r="J53" s="56">
        <f t="shared" si="4"/>
        <v>9696755</v>
      </c>
      <c r="K53" s="56">
        <f t="shared" si="4"/>
        <v>7745181</v>
      </c>
      <c r="L53" s="56">
        <f t="shared" si="4"/>
        <v>1214087</v>
      </c>
      <c r="M53" s="56">
        <f t="shared" si="4"/>
        <v>2162668</v>
      </c>
      <c r="N53" s="56">
        <f t="shared" si="4"/>
        <v>11121936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20818691</v>
      </c>
      <c r="X53" s="56">
        <f t="shared" si="4"/>
        <v>31251576</v>
      </c>
      <c r="Y53" s="56">
        <f t="shared" si="4"/>
        <v>-10432885</v>
      </c>
      <c r="Z53" s="57">
        <f>+IF(X53&lt;&gt;0,+(Y53/X53)*100,0)</f>
        <v>-33.383548400887051</v>
      </c>
      <c r="AA53" s="54">
        <f>+AA51-AA52</f>
        <v>62503159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-9853797</v>
      </c>
      <c r="D56" s="48">
        <f>SUM(D53:D55)</f>
        <v>0</v>
      </c>
      <c r="E56" s="49">
        <f t="shared" si="5"/>
        <v>62503159</v>
      </c>
      <c r="F56" s="50">
        <f t="shared" si="5"/>
        <v>62503159</v>
      </c>
      <c r="G56" s="50">
        <f t="shared" si="5"/>
        <v>12153152</v>
      </c>
      <c r="H56" s="50">
        <f t="shared" si="5"/>
        <v>-1326691</v>
      </c>
      <c r="I56" s="50">
        <f t="shared" si="5"/>
        <v>-1129706</v>
      </c>
      <c r="J56" s="50">
        <f t="shared" si="5"/>
        <v>9696755</v>
      </c>
      <c r="K56" s="50">
        <f t="shared" si="5"/>
        <v>7745181</v>
      </c>
      <c r="L56" s="50">
        <f t="shared" si="5"/>
        <v>1214087</v>
      </c>
      <c r="M56" s="50">
        <f t="shared" si="5"/>
        <v>2162668</v>
      </c>
      <c r="N56" s="50">
        <f t="shared" si="5"/>
        <v>11121936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20818691</v>
      </c>
      <c r="X56" s="50">
        <f t="shared" si="5"/>
        <v>31251576</v>
      </c>
      <c r="Y56" s="50">
        <f t="shared" si="5"/>
        <v>-10432885</v>
      </c>
      <c r="Z56" s="51">
        <f>+IF(X56&lt;&gt;0,+(Y56/X56)*100,0)</f>
        <v>-33.383548400887051</v>
      </c>
      <c r="AA56" s="48">
        <f>SUM(AA53:AA55)</f>
        <v>62503159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-9853797</v>
      </c>
      <c r="D59" s="65">
        <f>SUM(D56:D58)</f>
        <v>0</v>
      </c>
      <c r="E59" s="66">
        <f t="shared" si="6"/>
        <v>62503159</v>
      </c>
      <c r="F59" s="67">
        <f t="shared" si="6"/>
        <v>62503159</v>
      </c>
      <c r="G59" s="67">
        <f t="shared" si="6"/>
        <v>12153152</v>
      </c>
      <c r="H59" s="67">
        <f t="shared" si="6"/>
        <v>-1326691</v>
      </c>
      <c r="I59" s="67">
        <f t="shared" si="6"/>
        <v>-1129706</v>
      </c>
      <c r="J59" s="67">
        <f t="shared" si="6"/>
        <v>9696755</v>
      </c>
      <c r="K59" s="67">
        <f t="shared" si="6"/>
        <v>7745181</v>
      </c>
      <c r="L59" s="67">
        <f t="shared" si="6"/>
        <v>1214087</v>
      </c>
      <c r="M59" s="67">
        <f t="shared" si="6"/>
        <v>2162668</v>
      </c>
      <c r="N59" s="67">
        <f t="shared" si="6"/>
        <v>11121936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20818691</v>
      </c>
      <c r="X59" s="67">
        <f t="shared" si="6"/>
        <v>31251576</v>
      </c>
      <c r="Y59" s="67">
        <f t="shared" si="6"/>
        <v>-10432885</v>
      </c>
      <c r="Z59" s="68">
        <f>+IF(X59&lt;&gt;0,+(Y59/X59)*100,0)</f>
        <v>-33.383548400887051</v>
      </c>
      <c r="AA59" s="65">
        <f>SUM(AA56:AA58)</f>
        <v>62503159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457310645</v>
      </c>
      <c r="D6" s="20"/>
      <c r="E6" s="21">
        <v>507625739</v>
      </c>
      <c r="F6" s="22">
        <v>507625739</v>
      </c>
      <c r="G6" s="22">
        <v>46669973</v>
      </c>
      <c r="H6" s="22">
        <v>34393390</v>
      </c>
      <c r="I6" s="22">
        <v>55051378</v>
      </c>
      <c r="J6" s="22">
        <v>136114741</v>
      </c>
      <c r="K6" s="22">
        <v>39399730</v>
      </c>
      <c r="L6" s="22">
        <v>9087375</v>
      </c>
      <c r="M6" s="22">
        <v>-2973601</v>
      </c>
      <c r="N6" s="22">
        <v>45513504</v>
      </c>
      <c r="O6" s="22"/>
      <c r="P6" s="22"/>
      <c r="Q6" s="22"/>
      <c r="R6" s="22"/>
      <c r="S6" s="22"/>
      <c r="T6" s="22"/>
      <c r="U6" s="22"/>
      <c r="V6" s="22"/>
      <c r="W6" s="22">
        <v>181628245</v>
      </c>
      <c r="X6" s="22">
        <v>253812870</v>
      </c>
      <c r="Y6" s="22">
        <v>-72184625</v>
      </c>
      <c r="Z6" s="23">
        <v>-28.440096437978106</v>
      </c>
      <c r="AA6" s="20">
        <v>507625739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21226893</v>
      </c>
      <c r="F13" s="22">
        <v>21226893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10613448</v>
      </c>
      <c r="Y13" s="22">
        <v>-10613448</v>
      </c>
      <c r="Z13" s="23">
        <v>-100</v>
      </c>
      <c r="AA13" s="20">
        <v>21226893</v>
      </c>
    </row>
    <row r="14" spans="1:27" ht="13.5" x14ac:dyDescent="0.25">
      <c r="A14" s="19" t="s">
        <v>42</v>
      </c>
      <c r="B14" s="15" t="s">
        <v>32</v>
      </c>
      <c r="C14" s="20">
        <v>2201274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211995416</v>
      </c>
      <c r="D23" s="20"/>
      <c r="E23" s="21">
        <v>247678</v>
      </c>
      <c r="F23" s="22">
        <v>247678</v>
      </c>
      <c r="G23" s="22">
        <v>146872</v>
      </c>
      <c r="H23" s="22">
        <v>75365</v>
      </c>
      <c r="I23" s="22">
        <v>117118</v>
      </c>
      <c r="J23" s="22">
        <v>339355</v>
      </c>
      <c r="K23" s="22">
        <v>92862</v>
      </c>
      <c r="L23" s="22">
        <v>32949</v>
      </c>
      <c r="M23" s="22">
        <v>750</v>
      </c>
      <c r="N23" s="22">
        <v>126561</v>
      </c>
      <c r="O23" s="22"/>
      <c r="P23" s="22"/>
      <c r="Q23" s="22"/>
      <c r="R23" s="22"/>
      <c r="S23" s="22"/>
      <c r="T23" s="22"/>
      <c r="U23" s="22"/>
      <c r="V23" s="22"/>
      <c r="W23" s="22">
        <v>465916</v>
      </c>
      <c r="X23" s="22">
        <v>123840</v>
      </c>
      <c r="Y23" s="22">
        <v>342076</v>
      </c>
      <c r="Z23" s="23">
        <v>276.22416020671835</v>
      </c>
      <c r="AA23" s="20">
        <v>247678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671507335</v>
      </c>
      <c r="D32" s="29">
        <f t="shared" ref="D32:Y32" si="0">SUM(D6:D31)</f>
        <v>0</v>
      </c>
      <c r="E32" s="30">
        <f t="shared" si="0"/>
        <v>529100310</v>
      </c>
      <c r="F32" s="31">
        <f t="shared" si="0"/>
        <v>529100310</v>
      </c>
      <c r="G32" s="31">
        <f t="shared" si="0"/>
        <v>46816845</v>
      </c>
      <c r="H32" s="31">
        <f t="shared" si="0"/>
        <v>34468755</v>
      </c>
      <c r="I32" s="31">
        <f t="shared" si="0"/>
        <v>55168496</v>
      </c>
      <c r="J32" s="31">
        <f t="shared" si="0"/>
        <v>136454096</v>
      </c>
      <c r="K32" s="31">
        <f t="shared" si="0"/>
        <v>39492592</v>
      </c>
      <c r="L32" s="31">
        <f t="shared" si="0"/>
        <v>9120324</v>
      </c>
      <c r="M32" s="31">
        <f t="shared" si="0"/>
        <v>-2972851</v>
      </c>
      <c r="N32" s="31">
        <f t="shared" si="0"/>
        <v>45640065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182094161</v>
      </c>
      <c r="X32" s="31">
        <f t="shared" si="0"/>
        <v>264550158</v>
      </c>
      <c r="Y32" s="31">
        <f t="shared" si="0"/>
        <v>-82455997</v>
      </c>
      <c r="Z32" s="32">
        <f>+IF(X32&lt;&gt;0,+(Y32/X32)*100,0)</f>
        <v>-31.168379419376496</v>
      </c>
      <c r="AA32" s="29">
        <f>SUM(AA6:AA31)</f>
        <v>529100310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20786809</v>
      </c>
      <c r="D34" s="20"/>
      <c r="E34" s="21">
        <v>21748377</v>
      </c>
      <c r="F34" s="22">
        <v>21748377</v>
      </c>
      <c r="G34" s="22"/>
      <c r="H34" s="22"/>
      <c r="I34" s="22"/>
      <c r="J34" s="22"/>
      <c r="K34" s="22"/>
      <c r="L34" s="22">
        <v>3909818</v>
      </c>
      <c r="M34" s="22"/>
      <c r="N34" s="22">
        <v>3909818</v>
      </c>
      <c r="O34" s="22"/>
      <c r="P34" s="22"/>
      <c r="Q34" s="22"/>
      <c r="R34" s="22"/>
      <c r="S34" s="22"/>
      <c r="T34" s="22"/>
      <c r="U34" s="22"/>
      <c r="V34" s="22"/>
      <c r="W34" s="22">
        <v>3909818</v>
      </c>
      <c r="X34" s="22">
        <v>10874190</v>
      </c>
      <c r="Y34" s="22">
        <v>-6964372</v>
      </c>
      <c r="Z34" s="23">
        <v>-64.044972545081507</v>
      </c>
      <c r="AA34" s="20">
        <v>21748377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524408376</v>
      </c>
      <c r="D36" s="20"/>
      <c r="E36" s="21">
        <v>574872000</v>
      </c>
      <c r="F36" s="22">
        <v>574872000</v>
      </c>
      <c r="G36" s="22">
        <v>81917354</v>
      </c>
      <c r="H36" s="22">
        <v>93192524</v>
      </c>
      <c r="I36" s="22">
        <v>81771497</v>
      </c>
      <c r="J36" s="22">
        <v>256881375</v>
      </c>
      <c r="K36" s="22">
        <v>49397294</v>
      </c>
      <c r="L36" s="22">
        <v>767133</v>
      </c>
      <c r="M36" s="22">
        <v>84445714</v>
      </c>
      <c r="N36" s="22">
        <v>134610141</v>
      </c>
      <c r="O36" s="22"/>
      <c r="P36" s="22"/>
      <c r="Q36" s="22"/>
      <c r="R36" s="22"/>
      <c r="S36" s="22"/>
      <c r="T36" s="22"/>
      <c r="U36" s="22"/>
      <c r="V36" s="22"/>
      <c r="W36" s="22">
        <v>391491516</v>
      </c>
      <c r="X36" s="22">
        <v>287436000</v>
      </c>
      <c r="Y36" s="22">
        <v>104055516</v>
      </c>
      <c r="Z36" s="23">
        <v>36.201281676616709</v>
      </c>
      <c r="AA36" s="20">
        <v>574872000</v>
      </c>
    </row>
    <row r="37" spans="1:27" ht="13.5" x14ac:dyDescent="0.25">
      <c r="A37" s="19" t="s">
        <v>63</v>
      </c>
      <c r="B37" s="15" t="s">
        <v>32</v>
      </c>
      <c r="C37" s="20">
        <v>122331</v>
      </c>
      <c r="D37" s="20"/>
      <c r="E37" s="21">
        <v>105400</v>
      </c>
      <c r="F37" s="22">
        <v>105400</v>
      </c>
      <c r="G37" s="22">
        <v>424</v>
      </c>
      <c r="H37" s="22"/>
      <c r="I37" s="22"/>
      <c r="J37" s="22">
        <v>424</v>
      </c>
      <c r="K37" s="22">
        <v>2310</v>
      </c>
      <c r="L37" s="22"/>
      <c r="M37" s="22"/>
      <c r="N37" s="22">
        <v>2310</v>
      </c>
      <c r="O37" s="22"/>
      <c r="P37" s="22"/>
      <c r="Q37" s="22"/>
      <c r="R37" s="22"/>
      <c r="S37" s="22"/>
      <c r="T37" s="22"/>
      <c r="U37" s="22"/>
      <c r="V37" s="22"/>
      <c r="W37" s="22">
        <v>2734</v>
      </c>
      <c r="X37" s="22">
        <v>52704</v>
      </c>
      <c r="Y37" s="22">
        <v>-49970</v>
      </c>
      <c r="Z37" s="23">
        <v>-94.812537947783852</v>
      </c>
      <c r="AA37" s="20">
        <v>105400</v>
      </c>
    </row>
    <row r="38" spans="1:27" ht="13.5" x14ac:dyDescent="0.25">
      <c r="A38" s="19" t="s">
        <v>64</v>
      </c>
      <c r="B38" s="15" t="s">
        <v>32</v>
      </c>
      <c r="C38" s="20">
        <v>48083019</v>
      </c>
      <c r="D38" s="20"/>
      <c r="E38" s="21">
        <v>130000495</v>
      </c>
      <c r="F38" s="22">
        <v>130000495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65000250</v>
      </c>
      <c r="Y38" s="22">
        <v>-65000250</v>
      </c>
      <c r="Z38" s="23">
        <v>-100</v>
      </c>
      <c r="AA38" s="20">
        <v>130000495</v>
      </c>
    </row>
    <row r="39" spans="1:27" ht="13.5" x14ac:dyDescent="0.25">
      <c r="A39" s="19" t="s">
        <v>65</v>
      </c>
      <c r="B39" s="15" t="s">
        <v>32</v>
      </c>
      <c r="C39" s="20">
        <v>59762834</v>
      </c>
      <c r="D39" s="20"/>
      <c r="E39" s="21">
        <v>10462463</v>
      </c>
      <c r="F39" s="22">
        <v>10462463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5231232</v>
      </c>
      <c r="Y39" s="22">
        <v>-5231232</v>
      </c>
      <c r="Z39" s="23">
        <v>-100</v>
      </c>
      <c r="AA39" s="20">
        <v>10462463</v>
      </c>
    </row>
    <row r="40" spans="1:27" ht="13.5" x14ac:dyDescent="0.25">
      <c r="A40" s="19" t="s">
        <v>40</v>
      </c>
      <c r="B40" s="15" t="s">
        <v>32</v>
      </c>
      <c r="C40" s="20">
        <v>116751279</v>
      </c>
      <c r="D40" s="20"/>
      <c r="E40" s="21">
        <v>65556000</v>
      </c>
      <c r="F40" s="22">
        <v>65556000</v>
      </c>
      <c r="G40" s="22">
        <v>6493689</v>
      </c>
      <c r="H40" s="22">
        <v>5095684</v>
      </c>
      <c r="I40" s="22">
        <v>6986734</v>
      </c>
      <c r="J40" s="22">
        <v>18576107</v>
      </c>
      <c r="K40" s="22">
        <v>8270134</v>
      </c>
      <c r="L40" s="22">
        <v>8967</v>
      </c>
      <c r="M40" s="22">
        <v>16896577</v>
      </c>
      <c r="N40" s="22">
        <v>25175678</v>
      </c>
      <c r="O40" s="22"/>
      <c r="P40" s="22"/>
      <c r="Q40" s="22"/>
      <c r="R40" s="22"/>
      <c r="S40" s="22"/>
      <c r="T40" s="22"/>
      <c r="U40" s="22"/>
      <c r="V40" s="22"/>
      <c r="W40" s="22">
        <v>43751785</v>
      </c>
      <c r="X40" s="22">
        <v>32778000</v>
      </c>
      <c r="Y40" s="22">
        <v>10973785</v>
      </c>
      <c r="Z40" s="23">
        <v>33.479117090731584</v>
      </c>
      <c r="AA40" s="20">
        <v>65556000</v>
      </c>
    </row>
    <row r="41" spans="1:27" ht="13.5" x14ac:dyDescent="0.25">
      <c r="A41" s="19" t="s">
        <v>66</v>
      </c>
      <c r="B41" s="15" t="s">
        <v>32</v>
      </c>
      <c r="C41" s="20">
        <v>38392224</v>
      </c>
      <c r="D41" s="20"/>
      <c r="E41" s="21">
        <v>27027196</v>
      </c>
      <c r="F41" s="22">
        <v>27027196</v>
      </c>
      <c r="G41" s="22">
        <v>1514366</v>
      </c>
      <c r="H41" s="22">
        <v>475138</v>
      </c>
      <c r="I41" s="22">
        <v>6233870</v>
      </c>
      <c r="J41" s="22">
        <v>8223374</v>
      </c>
      <c r="K41" s="22">
        <v>2593640</v>
      </c>
      <c r="L41" s="22">
        <v>229002</v>
      </c>
      <c r="M41" s="22">
        <v>3665282</v>
      </c>
      <c r="N41" s="22">
        <v>6487924</v>
      </c>
      <c r="O41" s="22"/>
      <c r="P41" s="22"/>
      <c r="Q41" s="22"/>
      <c r="R41" s="22"/>
      <c r="S41" s="22"/>
      <c r="T41" s="22"/>
      <c r="U41" s="22"/>
      <c r="V41" s="22"/>
      <c r="W41" s="22">
        <v>14711298</v>
      </c>
      <c r="X41" s="22">
        <v>13513596</v>
      </c>
      <c r="Y41" s="22">
        <v>1197702</v>
      </c>
      <c r="Z41" s="23">
        <v>8.862940700609963</v>
      </c>
      <c r="AA41" s="20">
        <v>27027196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22251227</v>
      </c>
      <c r="F43" s="22">
        <v>22251227</v>
      </c>
      <c r="G43" s="22">
        <v>833016</v>
      </c>
      <c r="H43" s="22">
        <v>1152448</v>
      </c>
      <c r="I43" s="22">
        <v>1323464</v>
      </c>
      <c r="J43" s="22">
        <v>3308928</v>
      </c>
      <c r="K43" s="22">
        <v>658509</v>
      </c>
      <c r="L43" s="22">
        <v>623028</v>
      </c>
      <c r="M43" s="22">
        <v>24426432</v>
      </c>
      <c r="N43" s="22">
        <v>25707969</v>
      </c>
      <c r="O43" s="22"/>
      <c r="P43" s="22"/>
      <c r="Q43" s="22"/>
      <c r="R43" s="22"/>
      <c r="S43" s="22"/>
      <c r="T43" s="22"/>
      <c r="U43" s="22"/>
      <c r="V43" s="22"/>
      <c r="W43" s="22">
        <v>29016897</v>
      </c>
      <c r="X43" s="22">
        <v>11125614</v>
      </c>
      <c r="Y43" s="22">
        <v>17891283</v>
      </c>
      <c r="Z43" s="23">
        <v>160.81164599095385</v>
      </c>
      <c r="AA43" s="20">
        <v>22251227</v>
      </c>
    </row>
    <row r="44" spans="1:27" ht="13.5" x14ac:dyDescent="0.25">
      <c r="A44" s="19" t="s">
        <v>69</v>
      </c>
      <c r="B44" s="15" t="s">
        <v>32</v>
      </c>
      <c r="C44" s="20">
        <v>13213069</v>
      </c>
      <c r="D44" s="20"/>
      <c r="E44" s="21">
        <v>8338673</v>
      </c>
      <c r="F44" s="22">
        <v>8338673</v>
      </c>
      <c r="G44" s="22">
        <v>1202</v>
      </c>
      <c r="H44" s="22">
        <v>318127</v>
      </c>
      <c r="I44" s="22">
        <v>281682</v>
      </c>
      <c r="J44" s="22">
        <v>601011</v>
      </c>
      <c r="K44" s="22">
        <v>3209333</v>
      </c>
      <c r="L44" s="22">
        <v>456599</v>
      </c>
      <c r="M44" s="22">
        <v>130345</v>
      </c>
      <c r="N44" s="22">
        <v>3796277</v>
      </c>
      <c r="O44" s="22"/>
      <c r="P44" s="22"/>
      <c r="Q44" s="22"/>
      <c r="R44" s="22"/>
      <c r="S44" s="22"/>
      <c r="T44" s="22"/>
      <c r="U44" s="22"/>
      <c r="V44" s="22"/>
      <c r="W44" s="22">
        <v>4397288</v>
      </c>
      <c r="X44" s="22">
        <v>4169340</v>
      </c>
      <c r="Y44" s="22">
        <v>227948</v>
      </c>
      <c r="Z44" s="23">
        <v>5.4672442161109434</v>
      </c>
      <c r="AA44" s="20">
        <v>8338673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821519941</v>
      </c>
      <c r="D47" s="29">
        <f t="shared" ref="D47:Y47" si="1">SUM(D34:D46)</f>
        <v>0</v>
      </c>
      <c r="E47" s="30">
        <f t="shared" si="1"/>
        <v>860361831</v>
      </c>
      <c r="F47" s="31">
        <f t="shared" si="1"/>
        <v>860361831</v>
      </c>
      <c r="G47" s="31">
        <f t="shared" si="1"/>
        <v>90760051</v>
      </c>
      <c r="H47" s="31">
        <f t="shared" si="1"/>
        <v>100233921</v>
      </c>
      <c r="I47" s="31">
        <f t="shared" si="1"/>
        <v>96597247</v>
      </c>
      <c r="J47" s="31">
        <f t="shared" si="1"/>
        <v>287591219</v>
      </c>
      <c r="K47" s="31">
        <f t="shared" si="1"/>
        <v>64131220</v>
      </c>
      <c r="L47" s="31">
        <f t="shared" si="1"/>
        <v>5994547</v>
      </c>
      <c r="M47" s="31">
        <f t="shared" si="1"/>
        <v>129564350</v>
      </c>
      <c r="N47" s="31">
        <f t="shared" si="1"/>
        <v>199690117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487281336</v>
      </c>
      <c r="X47" s="31">
        <f t="shared" si="1"/>
        <v>430180926</v>
      </c>
      <c r="Y47" s="31">
        <f t="shared" si="1"/>
        <v>57100410</v>
      </c>
      <c r="Z47" s="32">
        <f>+IF(X47&lt;&gt;0,+(Y47/X47)*100,0)</f>
        <v>13.273580149390446</v>
      </c>
      <c r="AA47" s="29">
        <f>SUM(AA34:AA46)</f>
        <v>860361831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-150012606</v>
      </c>
      <c r="D48" s="39">
        <f t="shared" si="2"/>
        <v>0</v>
      </c>
      <c r="E48" s="40">
        <f t="shared" si="2"/>
        <v>-331261521</v>
      </c>
      <c r="F48" s="41">
        <f t="shared" si="2"/>
        <v>-331261521</v>
      </c>
      <c r="G48" s="41">
        <f t="shared" si="2"/>
        <v>-43943206</v>
      </c>
      <c r="H48" s="41">
        <f t="shared" si="2"/>
        <v>-65765166</v>
      </c>
      <c r="I48" s="41">
        <f t="shared" si="2"/>
        <v>-41428751</v>
      </c>
      <c r="J48" s="41">
        <f t="shared" si="2"/>
        <v>-151137123</v>
      </c>
      <c r="K48" s="41">
        <f t="shared" si="2"/>
        <v>-24638628</v>
      </c>
      <c r="L48" s="41">
        <f t="shared" si="2"/>
        <v>3125777</v>
      </c>
      <c r="M48" s="41">
        <f t="shared" si="2"/>
        <v>-132537201</v>
      </c>
      <c r="N48" s="41">
        <f t="shared" si="2"/>
        <v>-154050052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-305187175</v>
      </c>
      <c r="X48" s="41">
        <f t="shared" si="2"/>
        <v>-165630768</v>
      </c>
      <c r="Y48" s="41">
        <f t="shared" si="2"/>
        <v>-139556407</v>
      </c>
      <c r="Z48" s="42">
        <f>+IF(X48&lt;&gt;0,+(Y48/X48)*100,0)</f>
        <v>84.257537826546809</v>
      </c>
      <c r="AA48" s="39">
        <f>+AA32-AA47</f>
        <v>-331261521</v>
      </c>
    </row>
    <row r="49" spans="1:27" ht="25.5" x14ac:dyDescent="0.25">
      <c r="A49" s="43" t="s">
        <v>74</v>
      </c>
      <c r="B49" s="15" t="s">
        <v>32</v>
      </c>
      <c r="C49" s="20">
        <v>8500000</v>
      </c>
      <c r="D49" s="20"/>
      <c r="E49" s="21">
        <v>18620000</v>
      </c>
      <c r="F49" s="22">
        <v>18620000</v>
      </c>
      <c r="G49" s="22"/>
      <c r="H49" s="22"/>
      <c r="I49" s="22">
        <v>6650839</v>
      </c>
      <c r="J49" s="22">
        <v>6650839</v>
      </c>
      <c r="K49" s="22"/>
      <c r="L49" s="22">
        <v>2835280</v>
      </c>
      <c r="M49" s="22"/>
      <c r="N49" s="22">
        <v>2835280</v>
      </c>
      <c r="O49" s="22"/>
      <c r="P49" s="22"/>
      <c r="Q49" s="22"/>
      <c r="R49" s="22"/>
      <c r="S49" s="22"/>
      <c r="T49" s="22"/>
      <c r="U49" s="22"/>
      <c r="V49" s="22"/>
      <c r="W49" s="22">
        <v>9486119</v>
      </c>
      <c r="X49" s="22">
        <v>9309996</v>
      </c>
      <c r="Y49" s="22">
        <v>176123</v>
      </c>
      <c r="Z49" s="23">
        <v>1.8917623595112181</v>
      </c>
      <c r="AA49" s="20">
        <v>18620000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-141512606</v>
      </c>
      <c r="D51" s="48">
        <f t="shared" si="3"/>
        <v>0</v>
      </c>
      <c r="E51" s="49">
        <f t="shared" si="3"/>
        <v>-312641521</v>
      </c>
      <c r="F51" s="50">
        <f t="shared" si="3"/>
        <v>-312641521</v>
      </c>
      <c r="G51" s="50">
        <f t="shared" si="3"/>
        <v>-43943206</v>
      </c>
      <c r="H51" s="50">
        <f t="shared" si="3"/>
        <v>-65765166</v>
      </c>
      <c r="I51" s="50">
        <f t="shared" si="3"/>
        <v>-34777912</v>
      </c>
      <c r="J51" s="50">
        <f t="shared" si="3"/>
        <v>-144486284</v>
      </c>
      <c r="K51" s="50">
        <f t="shared" si="3"/>
        <v>-24638628</v>
      </c>
      <c r="L51" s="50">
        <f t="shared" si="3"/>
        <v>5961057</v>
      </c>
      <c r="M51" s="50">
        <f t="shared" si="3"/>
        <v>-132537201</v>
      </c>
      <c r="N51" s="50">
        <f t="shared" si="3"/>
        <v>-151214772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-295701056</v>
      </c>
      <c r="X51" s="50">
        <f t="shared" si="3"/>
        <v>-156320772</v>
      </c>
      <c r="Y51" s="50">
        <f t="shared" si="3"/>
        <v>-139380284</v>
      </c>
      <c r="Z51" s="51">
        <f>+IF(X51&lt;&gt;0,+(Y51/X51)*100,0)</f>
        <v>89.162996201170245</v>
      </c>
      <c r="AA51" s="48">
        <f>SUM(AA48:AA50)</f>
        <v>-312641521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-141512606</v>
      </c>
      <c r="D53" s="54">
        <f>+D51-D52</f>
        <v>0</v>
      </c>
      <c r="E53" s="55">
        <f t="shared" si="4"/>
        <v>-312641521</v>
      </c>
      <c r="F53" s="56">
        <f t="shared" si="4"/>
        <v>-312641521</v>
      </c>
      <c r="G53" s="56">
        <f t="shared" si="4"/>
        <v>-43943206</v>
      </c>
      <c r="H53" s="56">
        <f t="shared" si="4"/>
        <v>-65765166</v>
      </c>
      <c r="I53" s="56">
        <f t="shared" si="4"/>
        <v>-34777912</v>
      </c>
      <c r="J53" s="56">
        <f t="shared" si="4"/>
        <v>-144486284</v>
      </c>
      <c r="K53" s="56">
        <f t="shared" si="4"/>
        <v>-24638628</v>
      </c>
      <c r="L53" s="56">
        <f t="shared" si="4"/>
        <v>5961057</v>
      </c>
      <c r="M53" s="56">
        <f t="shared" si="4"/>
        <v>-132537201</v>
      </c>
      <c r="N53" s="56">
        <f t="shared" si="4"/>
        <v>-151214772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-295701056</v>
      </c>
      <c r="X53" s="56">
        <f t="shared" si="4"/>
        <v>-156320772</v>
      </c>
      <c r="Y53" s="56">
        <f t="shared" si="4"/>
        <v>-139380284</v>
      </c>
      <c r="Z53" s="57">
        <f>+IF(X53&lt;&gt;0,+(Y53/X53)*100,0)</f>
        <v>89.162996201170245</v>
      </c>
      <c r="AA53" s="54">
        <f>+AA51-AA52</f>
        <v>-312641521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-141512606</v>
      </c>
      <c r="D56" s="48">
        <f>SUM(D53:D55)</f>
        <v>0</v>
      </c>
      <c r="E56" s="49">
        <f t="shared" si="5"/>
        <v>-312641521</v>
      </c>
      <c r="F56" s="50">
        <f t="shared" si="5"/>
        <v>-312641521</v>
      </c>
      <c r="G56" s="50">
        <f t="shared" si="5"/>
        <v>-43943206</v>
      </c>
      <c r="H56" s="50">
        <f t="shared" si="5"/>
        <v>-65765166</v>
      </c>
      <c r="I56" s="50">
        <f t="shared" si="5"/>
        <v>-34777912</v>
      </c>
      <c r="J56" s="50">
        <f t="shared" si="5"/>
        <v>-144486284</v>
      </c>
      <c r="K56" s="50">
        <f t="shared" si="5"/>
        <v>-24638628</v>
      </c>
      <c r="L56" s="50">
        <f t="shared" si="5"/>
        <v>5961057</v>
      </c>
      <c r="M56" s="50">
        <f t="shared" si="5"/>
        <v>-132537201</v>
      </c>
      <c r="N56" s="50">
        <f t="shared" si="5"/>
        <v>-151214772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-295701056</v>
      </c>
      <c r="X56" s="50">
        <f t="shared" si="5"/>
        <v>-156320772</v>
      </c>
      <c r="Y56" s="50">
        <f t="shared" si="5"/>
        <v>-139380284</v>
      </c>
      <c r="Z56" s="51">
        <f>+IF(X56&lt;&gt;0,+(Y56/X56)*100,0)</f>
        <v>89.162996201170245</v>
      </c>
      <c r="AA56" s="48">
        <f>SUM(AA53:AA55)</f>
        <v>-312641521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-141512606</v>
      </c>
      <c r="D59" s="65">
        <f>SUM(D56:D58)</f>
        <v>0</v>
      </c>
      <c r="E59" s="66">
        <f t="shared" si="6"/>
        <v>-312641521</v>
      </c>
      <c r="F59" s="67">
        <f t="shared" si="6"/>
        <v>-312641521</v>
      </c>
      <c r="G59" s="67">
        <f t="shared" si="6"/>
        <v>-43943206</v>
      </c>
      <c r="H59" s="67">
        <f t="shared" si="6"/>
        <v>-65765166</v>
      </c>
      <c r="I59" s="67">
        <f t="shared" si="6"/>
        <v>-34777912</v>
      </c>
      <c r="J59" s="67">
        <f t="shared" si="6"/>
        <v>-144486284</v>
      </c>
      <c r="K59" s="67">
        <f t="shared" si="6"/>
        <v>-24638628</v>
      </c>
      <c r="L59" s="67">
        <f t="shared" si="6"/>
        <v>5961057</v>
      </c>
      <c r="M59" s="67">
        <f t="shared" si="6"/>
        <v>-132537201</v>
      </c>
      <c r="N59" s="67">
        <f t="shared" si="6"/>
        <v>-151214772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-295701056</v>
      </c>
      <c r="X59" s="67">
        <f t="shared" si="6"/>
        <v>-156320772</v>
      </c>
      <c r="Y59" s="67">
        <f t="shared" si="6"/>
        <v>-139380284</v>
      </c>
      <c r="Z59" s="68">
        <f>+IF(X59&lt;&gt;0,+(Y59/X59)*100,0)</f>
        <v>89.162996201170245</v>
      </c>
      <c r="AA59" s="65">
        <f>SUM(AA56:AA58)</f>
        <v>-312641521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87358764</v>
      </c>
      <c r="D6" s="20"/>
      <c r="E6" s="21">
        <v>103825166</v>
      </c>
      <c r="F6" s="22">
        <v>103825166</v>
      </c>
      <c r="G6" s="22">
        <v>8757655</v>
      </c>
      <c r="H6" s="22">
        <v>7788159</v>
      </c>
      <c r="I6" s="22">
        <v>8263709</v>
      </c>
      <c r="J6" s="22">
        <v>24809523</v>
      </c>
      <c r="K6" s="22"/>
      <c r="L6" s="22">
        <v>8424723</v>
      </c>
      <c r="M6" s="22"/>
      <c r="N6" s="22">
        <v>8424723</v>
      </c>
      <c r="O6" s="22"/>
      <c r="P6" s="22"/>
      <c r="Q6" s="22"/>
      <c r="R6" s="22"/>
      <c r="S6" s="22"/>
      <c r="T6" s="22"/>
      <c r="U6" s="22"/>
      <c r="V6" s="22"/>
      <c r="W6" s="22">
        <v>33234246</v>
      </c>
      <c r="X6" s="22">
        <v>51912582</v>
      </c>
      <c r="Y6" s="22">
        <v>-18678336</v>
      </c>
      <c r="Z6" s="23">
        <v>-35.980364066653436</v>
      </c>
      <c r="AA6" s="20">
        <v>103825166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16437</v>
      </c>
      <c r="D19" s="20"/>
      <c r="E19" s="21">
        <v>50000</v>
      </c>
      <c r="F19" s="22">
        <v>50000</v>
      </c>
      <c r="G19" s="22"/>
      <c r="H19" s="22"/>
      <c r="I19" s="22"/>
      <c r="J19" s="22"/>
      <c r="K19" s="22"/>
      <c r="L19" s="22">
        <v>13295</v>
      </c>
      <c r="M19" s="22"/>
      <c r="N19" s="22">
        <v>13295</v>
      </c>
      <c r="O19" s="22"/>
      <c r="P19" s="22"/>
      <c r="Q19" s="22"/>
      <c r="R19" s="22"/>
      <c r="S19" s="22"/>
      <c r="T19" s="22"/>
      <c r="U19" s="22"/>
      <c r="V19" s="22"/>
      <c r="W19" s="22">
        <v>13295</v>
      </c>
      <c r="X19" s="22">
        <v>25002</v>
      </c>
      <c r="Y19" s="22">
        <v>-11707</v>
      </c>
      <c r="Z19" s="23">
        <v>-46.824254059675226</v>
      </c>
      <c r="AA19" s="20">
        <v>50000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87375201</v>
      </c>
      <c r="D32" s="29">
        <f t="shared" ref="D32:Y32" si="0">SUM(D6:D31)</f>
        <v>0</v>
      </c>
      <c r="E32" s="30">
        <f t="shared" si="0"/>
        <v>103875166</v>
      </c>
      <c r="F32" s="31">
        <f t="shared" si="0"/>
        <v>103875166</v>
      </c>
      <c r="G32" s="31">
        <f t="shared" si="0"/>
        <v>8757655</v>
      </c>
      <c r="H32" s="31">
        <f t="shared" si="0"/>
        <v>7788159</v>
      </c>
      <c r="I32" s="31">
        <f t="shared" si="0"/>
        <v>8263709</v>
      </c>
      <c r="J32" s="31">
        <f t="shared" si="0"/>
        <v>24809523</v>
      </c>
      <c r="K32" s="31">
        <f t="shared" si="0"/>
        <v>0</v>
      </c>
      <c r="L32" s="31">
        <f t="shared" si="0"/>
        <v>8438018</v>
      </c>
      <c r="M32" s="31">
        <f t="shared" si="0"/>
        <v>0</v>
      </c>
      <c r="N32" s="31">
        <f t="shared" si="0"/>
        <v>8438018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33247541</v>
      </c>
      <c r="X32" s="31">
        <f t="shared" si="0"/>
        <v>51937584</v>
      </c>
      <c r="Y32" s="31">
        <f t="shared" si="0"/>
        <v>-18690043</v>
      </c>
      <c r="Z32" s="32">
        <f>+IF(X32&lt;&gt;0,+(Y32/X32)*100,0)</f>
        <v>-35.985584158092529</v>
      </c>
      <c r="AA32" s="29">
        <f>SUM(AA6:AA31)</f>
        <v>103875166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5529693</v>
      </c>
      <c r="D34" s="20"/>
      <c r="E34" s="21"/>
      <c r="F34" s="22"/>
      <c r="G34" s="22">
        <v>479301</v>
      </c>
      <c r="H34" s="22">
        <v>436891</v>
      </c>
      <c r="I34" s="22">
        <v>675273</v>
      </c>
      <c r="J34" s="22">
        <v>1591465</v>
      </c>
      <c r="K34" s="22"/>
      <c r="L34" s="22">
        <v>685301</v>
      </c>
      <c r="M34" s="22"/>
      <c r="N34" s="22">
        <v>685301</v>
      </c>
      <c r="O34" s="22"/>
      <c r="P34" s="22"/>
      <c r="Q34" s="22"/>
      <c r="R34" s="22"/>
      <c r="S34" s="22"/>
      <c r="T34" s="22"/>
      <c r="U34" s="22"/>
      <c r="V34" s="22"/>
      <c r="W34" s="22">
        <v>2276766</v>
      </c>
      <c r="X34" s="22"/>
      <c r="Y34" s="22">
        <v>2276766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98064910</v>
      </c>
      <c r="D36" s="20"/>
      <c r="E36" s="21">
        <v>112106000</v>
      </c>
      <c r="F36" s="22">
        <v>112106000</v>
      </c>
      <c r="G36" s="22">
        <v>14196251</v>
      </c>
      <c r="H36" s="22">
        <v>12323497</v>
      </c>
      <c r="I36" s="22">
        <v>5388690</v>
      </c>
      <c r="J36" s="22">
        <v>31908438</v>
      </c>
      <c r="K36" s="22"/>
      <c r="L36" s="22">
        <v>7736193</v>
      </c>
      <c r="M36" s="22"/>
      <c r="N36" s="22">
        <v>7736193</v>
      </c>
      <c r="O36" s="22"/>
      <c r="P36" s="22"/>
      <c r="Q36" s="22"/>
      <c r="R36" s="22"/>
      <c r="S36" s="22"/>
      <c r="T36" s="22"/>
      <c r="U36" s="22"/>
      <c r="V36" s="22"/>
      <c r="W36" s="22">
        <v>39644631</v>
      </c>
      <c r="X36" s="22">
        <v>56053002</v>
      </c>
      <c r="Y36" s="22">
        <v>-16408371</v>
      </c>
      <c r="Z36" s="23">
        <v>-29.272956691953805</v>
      </c>
      <c r="AA36" s="20">
        <v>112106000</v>
      </c>
    </row>
    <row r="37" spans="1:27" ht="13.5" x14ac:dyDescent="0.25">
      <c r="A37" s="19" t="s">
        <v>63</v>
      </c>
      <c r="B37" s="15" t="s">
        <v>32</v>
      </c>
      <c r="C37" s="20">
        <v>14177202</v>
      </c>
      <c r="D37" s="20"/>
      <c r="E37" s="21">
        <v>2783116</v>
      </c>
      <c r="F37" s="22">
        <v>2783116</v>
      </c>
      <c r="G37" s="22"/>
      <c r="H37" s="22"/>
      <c r="I37" s="22">
        <v>42888</v>
      </c>
      <c r="J37" s="22">
        <v>42888</v>
      </c>
      <c r="K37" s="22"/>
      <c r="L37" s="22">
        <v>2885</v>
      </c>
      <c r="M37" s="22"/>
      <c r="N37" s="22">
        <v>2885</v>
      </c>
      <c r="O37" s="22"/>
      <c r="P37" s="22"/>
      <c r="Q37" s="22"/>
      <c r="R37" s="22"/>
      <c r="S37" s="22"/>
      <c r="T37" s="22"/>
      <c r="U37" s="22"/>
      <c r="V37" s="22"/>
      <c r="W37" s="22">
        <v>45773</v>
      </c>
      <c r="X37" s="22">
        <v>1391556</v>
      </c>
      <c r="Y37" s="22">
        <v>-1345783</v>
      </c>
      <c r="Z37" s="23">
        <v>-96.710660584266819</v>
      </c>
      <c r="AA37" s="20">
        <v>2783116</v>
      </c>
    </row>
    <row r="38" spans="1:27" ht="13.5" x14ac:dyDescent="0.25">
      <c r="A38" s="19" t="s">
        <v>64</v>
      </c>
      <c r="B38" s="15" t="s">
        <v>32</v>
      </c>
      <c r="C38" s="20">
        <v>1871987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2329160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17537713</v>
      </c>
      <c r="D41" s="20"/>
      <c r="E41" s="21">
        <v>9451924</v>
      </c>
      <c r="F41" s="22">
        <v>9451924</v>
      </c>
      <c r="G41" s="22"/>
      <c r="H41" s="22"/>
      <c r="I41" s="22">
        <v>73092</v>
      </c>
      <c r="J41" s="22">
        <v>73092</v>
      </c>
      <c r="K41" s="22"/>
      <c r="L41" s="22">
        <v>87446</v>
      </c>
      <c r="M41" s="22"/>
      <c r="N41" s="22">
        <v>87446</v>
      </c>
      <c r="O41" s="22"/>
      <c r="P41" s="22"/>
      <c r="Q41" s="22"/>
      <c r="R41" s="22"/>
      <c r="S41" s="22"/>
      <c r="T41" s="22"/>
      <c r="U41" s="22"/>
      <c r="V41" s="22"/>
      <c r="W41" s="22">
        <v>160538</v>
      </c>
      <c r="X41" s="22">
        <v>4725960</v>
      </c>
      <c r="Y41" s="22">
        <v>-4565422</v>
      </c>
      <c r="Z41" s="23">
        <v>-96.603060542196715</v>
      </c>
      <c r="AA41" s="20">
        <v>9451924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-1313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>
        <v>174728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139684080</v>
      </c>
      <c r="D47" s="29">
        <f t="shared" ref="D47:Y47" si="1">SUM(D34:D46)</f>
        <v>0</v>
      </c>
      <c r="E47" s="30">
        <f t="shared" si="1"/>
        <v>124341040</v>
      </c>
      <c r="F47" s="31">
        <f t="shared" si="1"/>
        <v>124341040</v>
      </c>
      <c r="G47" s="31">
        <f t="shared" si="1"/>
        <v>14675552</v>
      </c>
      <c r="H47" s="31">
        <f t="shared" si="1"/>
        <v>12760388</v>
      </c>
      <c r="I47" s="31">
        <f t="shared" si="1"/>
        <v>6179943</v>
      </c>
      <c r="J47" s="31">
        <f t="shared" si="1"/>
        <v>33615883</v>
      </c>
      <c r="K47" s="31">
        <f t="shared" si="1"/>
        <v>0</v>
      </c>
      <c r="L47" s="31">
        <f t="shared" si="1"/>
        <v>8511825</v>
      </c>
      <c r="M47" s="31">
        <f t="shared" si="1"/>
        <v>0</v>
      </c>
      <c r="N47" s="31">
        <f t="shared" si="1"/>
        <v>8511825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42127708</v>
      </c>
      <c r="X47" s="31">
        <f t="shared" si="1"/>
        <v>62170518</v>
      </c>
      <c r="Y47" s="31">
        <f t="shared" si="1"/>
        <v>-20042810</v>
      </c>
      <c r="Z47" s="32">
        <f>+IF(X47&lt;&gt;0,+(Y47/X47)*100,0)</f>
        <v>-32.238447812192909</v>
      </c>
      <c r="AA47" s="29">
        <f>SUM(AA34:AA46)</f>
        <v>124341040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-52308879</v>
      </c>
      <c r="D48" s="39">
        <f t="shared" si="2"/>
        <v>0</v>
      </c>
      <c r="E48" s="40">
        <f t="shared" si="2"/>
        <v>-20465874</v>
      </c>
      <c r="F48" s="41">
        <f t="shared" si="2"/>
        <v>-20465874</v>
      </c>
      <c r="G48" s="41">
        <f t="shared" si="2"/>
        <v>-5917897</v>
      </c>
      <c r="H48" s="41">
        <f t="shared" si="2"/>
        <v>-4972229</v>
      </c>
      <c r="I48" s="41">
        <f t="shared" si="2"/>
        <v>2083766</v>
      </c>
      <c r="J48" s="41">
        <f t="shared" si="2"/>
        <v>-8806360</v>
      </c>
      <c r="K48" s="41">
        <f t="shared" si="2"/>
        <v>0</v>
      </c>
      <c r="L48" s="41">
        <f t="shared" si="2"/>
        <v>-73807</v>
      </c>
      <c r="M48" s="41">
        <f t="shared" si="2"/>
        <v>0</v>
      </c>
      <c r="N48" s="41">
        <f t="shared" si="2"/>
        <v>-73807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-8880167</v>
      </c>
      <c r="X48" s="41">
        <f t="shared" si="2"/>
        <v>-10232934</v>
      </c>
      <c r="Y48" s="41">
        <f t="shared" si="2"/>
        <v>1352767</v>
      </c>
      <c r="Z48" s="42">
        <f>+IF(X48&lt;&gt;0,+(Y48/X48)*100,0)</f>
        <v>-13.219737369555984</v>
      </c>
      <c r="AA48" s="39">
        <f>+AA32-AA47</f>
        <v>-20465874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9503000</v>
      </c>
      <c r="F49" s="22">
        <v>9503000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4751502</v>
      </c>
      <c r="Y49" s="22">
        <v>-4751502</v>
      </c>
      <c r="Z49" s="23">
        <v>-100</v>
      </c>
      <c r="AA49" s="20">
        <v>9503000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-52308879</v>
      </c>
      <c r="D51" s="48">
        <f t="shared" si="3"/>
        <v>0</v>
      </c>
      <c r="E51" s="49">
        <f t="shared" si="3"/>
        <v>-10962874</v>
      </c>
      <c r="F51" s="50">
        <f t="shared" si="3"/>
        <v>-10962874</v>
      </c>
      <c r="G51" s="50">
        <f t="shared" si="3"/>
        <v>-5917897</v>
      </c>
      <c r="H51" s="50">
        <f t="shared" si="3"/>
        <v>-4972229</v>
      </c>
      <c r="I51" s="50">
        <f t="shared" si="3"/>
        <v>2083766</v>
      </c>
      <c r="J51" s="50">
        <f t="shared" si="3"/>
        <v>-8806360</v>
      </c>
      <c r="K51" s="50">
        <f t="shared" si="3"/>
        <v>0</v>
      </c>
      <c r="L51" s="50">
        <f t="shared" si="3"/>
        <v>-73807</v>
      </c>
      <c r="M51" s="50">
        <f t="shared" si="3"/>
        <v>0</v>
      </c>
      <c r="N51" s="50">
        <f t="shared" si="3"/>
        <v>-73807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-8880167</v>
      </c>
      <c r="X51" s="50">
        <f t="shared" si="3"/>
        <v>-5481432</v>
      </c>
      <c r="Y51" s="50">
        <f t="shared" si="3"/>
        <v>-3398735</v>
      </c>
      <c r="Z51" s="51">
        <f>+IF(X51&lt;&gt;0,+(Y51/X51)*100,0)</f>
        <v>62.00450904070324</v>
      </c>
      <c r="AA51" s="48">
        <f>SUM(AA48:AA50)</f>
        <v>-10962874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-52308879</v>
      </c>
      <c r="D53" s="54">
        <f>+D51-D52</f>
        <v>0</v>
      </c>
      <c r="E53" s="55">
        <f t="shared" si="4"/>
        <v>-10962874</v>
      </c>
      <c r="F53" s="56">
        <f t="shared" si="4"/>
        <v>-10962874</v>
      </c>
      <c r="G53" s="56">
        <f t="shared" si="4"/>
        <v>-5917897</v>
      </c>
      <c r="H53" s="56">
        <f t="shared" si="4"/>
        <v>-4972229</v>
      </c>
      <c r="I53" s="56">
        <f t="shared" si="4"/>
        <v>2083766</v>
      </c>
      <c r="J53" s="56">
        <f t="shared" si="4"/>
        <v>-8806360</v>
      </c>
      <c r="K53" s="56">
        <f t="shared" si="4"/>
        <v>0</v>
      </c>
      <c r="L53" s="56">
        <f t="shared" si="4"/>
        <v>-73807</v>
      </c>
      <c r="M53" s="56">
        <f t="shared" si="4"/>
        <v>0</v>
      </c>
      <c r="N53" s="56">
        <f t="shared" si="4"/>
        <v>-73807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-8880167</v>
      </c>
      <c r="X53" s="56">
        <f t="shared" si="4"/>
        <v>-5481432</v>
      </c>
      <c r="Y53" s="56">
        <f t="shared" si="4"/>
        <v>-3398735</v>
      </c>
      <c r="Z53" s="57">
        <f>+IF(X53&lt;&gt;0,+(Y53/X53)*100,0)</f>
        <v>62.00450904070324</v>
      </c>
      <c r="AA53" s="54">
        <f>+AA51-AA52</f>
        <v>-10962874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-52308879</v>
      </c>
      <c r="D56" s="48">
        <f>SUM(D53:D55)</f>
        <v>0</v>
      </c>
      <c r="E56" s="49">
        <f t="shared" si="5"/>
        <v>-10962874</v>
      </c>
      <c r="F56" s="50">
        <f t="shared" si="5"/>
        <v>-10962874</v>
      </c>
      <c r="G56" s="50">
        <f t="shared" si="5"/>
        <v>-5917897</v>
      </c>
      <c r="H56" s="50">
        <f t="shared" si="5"/>
        <v>-4972229</v>
      </c>
      <c r="I56" s="50">
        <f t="shared" si="5"/>
        <v>2083766</v>
      </c>
      <c r="J56" s="50">
        <f t="shared" si="5"/>
        <v>-8806360</v>
      </c>
      <c r="K56" s="50">
        <f t="shared" si="5"/>
        <v>0</v>
      </c>
      <c r="L56" s="50">
        <f t="shared" si="5"/>
        <v>-73807</v>
      </c>
      <c r="M56" s="50">
        <f t="shared" si="5"/>
        <v>0</v>
      </c>
      <c r="N56" s="50">
        <f t="shared" si="5"/>
        <v>-73807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-8880167</v>
      </c>
      <c r="X56" s="50">
        <f t="shared" si="5"/>
        <v>-5481432</v>
      </c>
      <c r="Y56" s="50">
        <f t="shared" si="5"/>
        <v>-3398735</v>
      </c>
      <c r="Z56" s="51">
        <f>+IF(X56&lt;&gt;0,+(Y56/X56)*100,0)</f>
        <v>62.00450904070324</v>
      </c>
      <c r="AA56" s="48">
        <f>SUM(AA53:AA55)</f>
        <v>-10962874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-9583</v>
      </c>
      <c r="D58" s="44"/>
      <c r="E58" s="52"/>
      <c r="F58" s="45"/>
      <c r="G58" s="22">
        <v>17495</v>
      </c>
      <c r="H58" s="22">
        <v>21572</v>
      </c>
      <c r="I58" s="26">
        <v>4</v>
      </c>
      <c r="J58" s="22">
        <v>39071</v>
      </c>
      <c r="K58" s="22"/>
      <c r="L58" s="22">
        <v>6908</v>
      </c>
      <c r="M58" s="45"/>
      <c r="N58" s="22">
        <v>6908</v>
      </c>
      <c r="O58" s="22"/>
      <c r="P58" s="26"/>
      <c r="Q58" s="22"/>
      <c r="R58" s="22"/>
      <c r="S58" s="22"/>
      <c r="T58" s="45"/>
      <c r="U58" s="22"/>
      <c r="V58" s="22"/>
      <c r="W58" s="26">
        <v>45979</v>
      </c>
      <c r="X58" s="22"/>
      <c r="Y58" s="22">
        <v>45979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-52318462</v>
      </c>
      <c r="D59" s="65">
        <f>SUM(D56:D58)</f>
        <v>0</v>
      </c>
      <c r="E59" s="66">
        <f t="shared" si="6"/>
        <v>-10962874</v>
      </c>
      <c r="F59" s="67">
        <f t="shared" si="6"/>
        <v>-10962874</v>
      </c>
      <c r="G59" s="67">
        <f t="shared" si="6"/>
        <v>-5900402</v>
      </c>
      <c r="H59" s="67">
        <f t="shared" si="6"/>
        <v>-4950657</v>
      </c>
      <c r="I59" s="67">
        <f t="shared" si="6"/>
        <v>2083770</v>
      </c>
      <c r="J59" s="67">
        <f t="shared" si="6"/>
        <v>-8767289</v>
      </c>
      <c r="K59" s="67">
        <f t="shared" si="6"/>
        <v>0</v>
      </c>
      <c r="L59" s="67">
        <f t="shared" si="6"/>
        <v>-66899</v>
      </c>
      <c r="M59" s="67">
        <f t="shared" si="6"/>
        <v>0</v>
      </c>
      <c r="N59" s="67">
        <f t="shared" si="6"/>
        <v>-66899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-8834188</v>
      </c>
      <c r="X59" s="67">
        <f t="shared" si="6"/>
        <v>-5481432</v>
      </c>
      <c r="Y59" s="67">
        <f t="shared" si="6"/>
        <v>-3352756</v>
      </c>
      <c r="Z59" s="68">
        <f>+IF(X59&lt;&gt;0,+(Y59/X59)*100,0)</f>
        <v>61.165695387628638</v>
      </c>
      <c r="AA59" s="65">
        <f>SUM(AA56:AA58)</f>
        <v>-10962874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615972527</v>
      </c>
      <c r="D6" s="20"/>
      <c r="E6" s="21">
        <v>994106651</v>
      </c>
      <c r="F6" s="22">
        <v>994106651</v>
      </c>
      <c r="G6" s="22">
        <v>113361992</v>
      </c>
      <c r="H6" s="22">
        <v>5406876</v>
      </c>
      <c r="I6" s="22">
        <v>76854317</v>
      </c>
      <c r="J6" s="22">
        <v>195623185</v>
      </c>
      <c r="K6" s="22">
        <v>66416838</v>
      </c>
      <c r="L6" s="22">
        <v>59705921</v>
      </c>
      <c r="M6" s="22">
        <v>60927215</v>
      </c>
      <c r="N6" s="22">
        <v>187049974</v>
      </c>
      <c r="O6" s="22"/>
      <c r="P6" s="22"/>
      <c r="Q6" s="22"/>
      <c r="R6" s="22"/>
      <c r="S6" s="22"/>
      <c r="T6" s="22"/>
      <c r="U6" s="22"/>
      <c r="V6" s="22"/>
      <c r="W6" s="22">
        <v>382673159</v>
      </c>
      <c r="X6" s="22">
        <v>497053338</v>
      </c>
      <c r="Y6" s="22">
        <v>-114380179</v>
      </c>
      <c r="Z6" s="23">
        <v>-23.011650914614719</v>
      </c>
      <c r="AA6" s="20">
        <v>994106651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237019872</v>
      </c>
      <c r="D13" s="20"/>
      <c r="E13" s="21">
        <v>55667161</v>
      </c>
      <c r="F13" s="22">
        <v>55667161</v>
      </c>
      <c r="G13" s="22">
        <v>22245708</v>
      </c>
      <c r="H13" s="22">
        <v>22657736</v>
      </c>
      <c r="I13" s="22">
        <v>19049400</v>
      </c>
      <c r="J13" s="22">
        <v>63952844</v>
      </c>
      <c r="K13" s="22">
        <v>19197385</v>
      </c>
      <c r="L13" s="22">
        <v>19475136</v>
      </c>
      <c r="M13" s="22">
        <v>19186788</v>
      </c>
      <c r="N13" s="22">
        <v>57859309</v>
      </c>
      <c r="O13" s="22"/>
      <c r="P13" s="22"/>
      <c r="Q13" s="22"/>
      <c r="R13" s="22"/>
      <c r="S13" s="22"/>
      <c r="T13" s="22"/>
      <c r="U13" s="22"/>
      <c r="V13" s="22"/>
      <c r="W13" s="22">
        <v>121812153</v>
      </c>
      <c r="X13" s="22">
        <v>27833580</v>
      </c>
      <c r="Y13" s="22">
        <v>93978573</v>
      </c>
      <c r="Z13" s="23">
        <v>337.64457536543989</v>
      </c>
      <c r="AA13" s="20">
        <v>55667161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124639</v>
      </c>
      <c r="F23" s="22">
        <v>124639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62322</v>
      </c>
      <c r="Y23" s="22">
        <v>-62322</v>
      </c>
      <c r="Z23" s="23">
        <v>-100</v>
      </c>
      <c r="AA23" s="20">
        <v>124639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402679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853395078</v>
      </c>
      <c r="D32" s="29">
        <f t="shared" ref="D32:Y32" si="0">SUM(D6:D31)</f>
        <v>0</v>
      </c>
      <c r="E32" s="30">
        <f t="shared" si="0"/>
        <v>1049898451</v>
      </c>
      <c r="F32" s="31">
        <f t="shared" si="0"/>
        <v>1049898451</v>
      </c>
      <c r="G32" s="31">
        <f t="shared" si="0"/>
        <v>135607700</v>
      </c>
      <c r="H32" s="31">
        <f t="shared" si="0"/>
        <v>28064612</v>
      </c>
      <c r="I32" s="31">
        <f t="shared" si="0"/>
        <v>95903717</v>
      </c>
      <c r="J32" s="31">
        <f t="shared" si="0"/>
        <v>259576029</v>
      </c>
      <c r="K32" s="31">
        <f t="shared" si="0"/>
        <v>85614223</v>
      </c>
      <c r="L32" s="31">
        <f t="shared" si="0"/>
        <v>79181057</v>
      </c>
      <c r="M32" s="31">
        <f t="shared" si="0"/>
        <v>80114003</v>
      </c>
      <c r="N32" s="31">
        <f t="shared" si="0"/>
        <v>244909283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504485312</v>
      </c>
      <c r="X32" s="31">
        <f t="shared" si="0"/>
        <v>524949240</v>
      </c>
      <c r="Y32" s="31">
        <f t="shared" si="0"/>
        <v>-20463928</v>
      </c>
      <c r="Z32" s="32">
        <f>+IF(X32&lt;&gt;0,+(Y32/X32)*100,0)</f>
        <v>-3.8982679544407</v>
      </c>
      <c r="AA32" s="29">
        <f>SUM(AA6:AA31)</f>
        <v>1049898451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53299896</v>
      </c>
      <c r="D34" s="20"/>
      <c r="E34" s="21">
        <v>41295270</v>
      </c>
      <c r="F34" s="22">
        <v>41295270</v>
      </c>
      <c r="G34" s="22"/>
      <c r="H34" s="22">
        <v>10913425</v>
      </c>
      <c r="I34" s="22">
        <v>5762779</v>
      </c>
      <c r="J34" s="22">
        <v>16676204</v>
      </c>
      <c r="K34" s="22">
        <v>6225403</v>
      </c>
      <c r="L34" s="22">
        <v>5878231</v>
      </c>
      <c r="M34" s="22">
        <v>5959682</v>
      </c>
      <c r="N34" s="22">
        <v>18063316</v>
      </c>
      <c r="O34" s="22"/>
      <c r="P34" s="22"/>
      <c r="Q34" s="22"/>
      <c r="R34" s="22"/>
      <c r="S34" s="22"/>
      <c r="T34" s="22"/>
      <c r="U34" s="22"/>
      <c r="V34" s="22"/>
      <c r="W34" s="22">
        <v>34739520</v>
      </c>
      <c r="X34" s="22">
        <v>20647650</v>
      </c>
      <c r="Y34" s="22">
        <v>14091870</v>
      </c>
      <c r="Z34" s="23">
        <v>68.249268076512337</v>
      </c>
      <c r="AA34" s="20">
        <v>41295270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1025059402</v>
      </c>
      <c r="D36" s="20"/>
      <c r="E36" s="21">
        <v>853967088</v>
      </c>
      <c r="F36" s="22">
        <v>853967088</v>
      </c>
      <c r="G36" s="22">
        <v>154020673</v>
      </c>
      <c r="H36" s="22">
        <v>159444231</v>
      </c>
      <c r="I36" s="22">
        <v>122357607</v>
      </c>
      <c r="J36" s="22">
        <v>435822511</v>
      </c>
      <c r="K36" s="22">
        <v>82616121</v>
      </c>
      <c r="L36" s="22">
        <v>72737468</v>
      </c>
      <c r="M36" s="22">
        <v>17779703</v>
      </c>
      <c r="N36" s="22">
        <v>173133292</v>
      </c>
      <c r="O36" s="22"/>
      <c r="P36" s="22"/>
      <c r="Q36" s="22"/>
      <c r="R36" s="22"/>
      <c r="S36" s="22"/>
      <c r="T36" s="22"/>
      <c r="U36" s="22"/>
      <c r="V36" s="22"/>
      <c r="W36" s="22">
        <v>608955803</v>
      </c>
      <c r="X36" s="22">
        <v>426983544</v>
      </c>
      <c r="Y36" s="22">
        <v>181972259</v>
      </c>
      <c r="Z36" s="23">
        <v>42.618096541912628</v>
      </c>
      <c r="AA36" s="20">
        <v>853967088</v>
      </c>
    </row>
    <row r="37" spans="1:27" ht="13.5" x14ac:dyDescent="0.25">
      <c r="A37" s="19" t="s">
        <v>63</v>
      </c>
      <c r="B37" s="15" t="s">
        <v>32</v>
      </c>
      <c r="C37" s="20">
        <v>54706639</v>
      </c>
      <c r="D37" s="20"/>
      <c r="E37" s="21">
        <v>35063539</v>
      </c>
      <c r="F37" s="22">
        <v>35063539</v>
      </c>
      <c r="G37" s="22">
        <v>25244289</v>
      </c>
      <c r="H37" s="22">
        <v>5519176</v>
      </c>
      <c r="I37" s="22">
        <v>1439298</v>
      </c>
      <c r="J37" s="22">
        <v>32202763</v>
      </c>
      <c r="K37" s="22">
        <v>-1175093</v>
      </c>
      <c r="L37" s="22">
        <v>3200905</v>
      </c>
      <c r="M37" s="22">
        <v>823015</v>
      </c>
      <c r="N37" s="22">
        <v>2848827</v>
      </c>
      <c r="O37" s="22"/>
      <c r="P37" s="22"/>
      <c r="Q37" s="22"/>
      <c r="R37" s="22"/>
      <c r="S37" s="22"/>
      <c r="T37" s="22"/>
      <c r="U37" s="22"/>
      <c r="V37" s="22"/>
      <c r="W37" s="22">
        <v>35051590</v>
      </c>
      <c r="X37" s="22">
        <v>17531772</v>
      </c>
      <c r="Y37" s="22">
        <v>17519818</v>
      </c>
      <c r="Z37" s="23">
        <v>99.93181522095999</v>
      </c>
      <c r="AA37" s="20">
        <v>35063539</v>
      </c>
    </row>
    <row r="38" spans="1:27" ht="13.5" x14ac:dyDescent="0.25">
      <c r="A38" s="19" t="s">
        <v>64</v>
      </c>
      <c r="B38" s="15" t="s">
        <v>32</v>
      </c>
      <c r="C38" s="20">
        <v>18940126</v>
      </c>
      <c r="D38" s="20"/>
      <c r="E38" s="21">
        <v>33477353</v>
      </c>
      <c r="F38" s="22">
        <v>33477353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16738674</v>
      </c>
      <c r="Y38" s="22">
        <v>-16738674</v>
      </c>
      <c r="Z38" s="23">
        <v>-100</v>
      </c>
      <c r="AA38" s="20">
        <v>33477353</v>
      </c>
    </row>
    <row r="39" spans="1:27" ht="13.5" x14ac:dyDescent="0.25">
      <c r="A39" s="19" t="s">
        <v>65</v>
      </c>
      <c r="B39" s="15" t="s">
        <v>32</v>
      </c>
      <c r="C39" s="20">
        <v>79338322</v>
      </c>
      <c r="D39" s="20"/>
      <c r="E39" s="21">
        <v>92740836</v>
      </c>
      <c r="F39" s="22">
        <v>92740836</v>
      </c>
      <c r="G39" s="22">
        <v>6377475</v>
      </c>
      <c r="H39" s="22">
        <v>6020855</v>
      </c>
      <c r="I39" s="22">
        <v>4849138</v>
      </c>
      <c r="J39" s="22">
        <v>17247468</v>
      </c>
      <c r="K39" s="22">
        <v>5010729</v>
      </c>
      <c r="L39" s="22">
        <v>4849087</v>
      </c>
      <c r="M39" s="22">
        <v>5008036</v>
      </c>
      <c r="N39" s="22">
        <v>14867852</v>
      </c>
      <c r="O39" s="22"/>
      <c r="P39" s="22"/>
      <c r="Q39" s="22"/>
      <c r="R39" s="22"/>
      <c r="S39" s="22"/>
      <c r="T39" s="22"/>
      <c r="U39" s="22"/>
      <c r="V39" s="22"/>
      <c r="W39" s="22">
        <v>32115320</v>
      </c>
      <c r="X39" s="22">
        <v>46370424</v>
      </c>
      <c r="Y39" s="22">
        <v>-14255104</v>
      </c>
      <c r="Z39" s="23">
        <v>-30.741802145263975</v>
      </c>
      <c r="AA39" s="20">
        <v>92740836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106033911</v>
      </c>
      <c r="D41" s="20"/>
      <c r="E41" s="21">
        <v>85475114</v>
      </c>
      <c r="F41" s="22">
        <v>85475114</v>
      </c>
      <c r="G41" s="22">
        <v>643729</v>
      </c>
      <c r="H41" s="22">
        <v>11637410</v>
      </c>
      <c r="I41" s="22">
        <v>8008429</v>
      </c>
      <c r="J41" s="22">
        <v>20289568</v>
      </c>
      <c r="K41" s="22">
        <v>25837488</v>
      </c>
      <c r="L41" s="22">
        <v>5537304</v>
      </c>
      <c r="M41" s="22">
        <v>12184675</v>
      </c>
      <c r="N41" s="22">
        <v>43559467</v>
      </c>
      <c r="O41" s="22"/>
      <c r="P41" s="22"/>
      <c r="Q41" s="22"/>
      <c r="R41" s="22"/>
      <c r="S41" s="22"/>
      <c r="T41" s="22"/>
      <c r="U41" s="22"/>
      <c r="V41" s="22"/>
      <c r="W41" s="22">
        <v>63849035</v>
      </c>
      <c r="X41" s="22">
        <v>42737544</v>
      </c>
      <c r="Y41" s="22">
        <v>21111491</v>
      </c>
      <c r="Z41" s="23">
        <v>49.397997694954114</v>
      </c>
      <c r="AA41" s="20">
        <v>85475114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56601184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3146901</v>
      </c>
      <c r="D44" s="20"/>
      <c r="E44" s="21">
        <v>2847240</v>
      </c>
      <c r="F44" s="22">
        <v>2847240</v>
      </c>
      <c r="G44" s="22">
        <v>2469</v>
      </c>
      <c r="H44" s="22">
        <v>115062</v>
      </c>
      <c r="I44" s="22">
        <v>91302</v>
      </c>
      <c r="J44" s="22">
        <v>208833</v>
      </c>
      <c r="K44" s="22">
        <v>294807</v>
      </c>
      <c r="L44" s="22">
        <v>73420</v>
      </c>
      <c r="M44" s="22">
        <v>154807</v>
      </c>
      <c r="N44" s="22">
        <v>523034</v>
      </c>
      <c r="O44" s="22"/>
      <c r="P44" s="22"/>
      <c r="Q44" s="22"/>
      <c r="R44" s="22"/>
      <c r="S44" s="22"/>
      <c r="T44" s="22"/>
      <c r="U44" s="22"/>
      <c r="V44" s="22"/>
      <c r="W44" s="22">
        <v>731867</v>
      </c>
      <c r="X44" s="22">
        <v>1423620</v>
      </c>
      <c r="Y44" s="22">
        <v>-691753</v>
      </c>
      <c r="Z44" s="23">
        <v>-48.591126845647011</v>
      </c>
      <c r="AA44" s="20">
        <v>2847240</v>
      </c>
    </row>
    <row r="45" spans="1:27" ht="13.5" x14ac:dyDescent="0.25">
      <c r="A45" s="19" t="s">
        <v>70</v>
      </c>
      <c r="B45" s="15" t="s">
        <v>32</v>
      </c>
      <c r="C45" s="20">
        <v>1752804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1398879185</v>
      </c>
      <c r="D47" s="29">
        <f t="shared" ref="D47:Y47" si="1">SUM(D34:D46)</f>
        <v>0</v>
      </c>
      <c r="E47" s="30">
        <f t="shared" si="1"/>
        <v>1144866440</v>
      </c>
      <c r="F47" s="31">
        <f t="shared" si="1"/>
        <v>1144866440</v>
      </c>
      <c r="G47" s="31">
        <f t="shared" si="1"/>
        <v>186288635</v>
      </c>
      <c r="H47" s="31">
        <f t="shared" si="1"/>
        <v>193650159</v>
      </c>
      <c r="I47" s="31">
        <f t="shared" si="1"/>
        <v>142508553</v>
      </c>
      <c r="J47" s="31">
        <f t="shared" si="1"/>
        <v>522447347</v>
      </c>
      <c r="K47" s="31">
        <f t="shared" si="1"/>
        <v>118809455</v>
      </c>
      <c r="L47" s="31">
        <f t="shared" si="1"/>
        <v>92276415</v>
      </c>
      <c r="M47" s="31">
        <f t="shared" si="1"/>
        <v>41909918</v>
      </c>
      <c r="N47" s="31">
        <f t="shared" si="1"/>
        <v>252995788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775443135</v>
      </c>
      <c r="X47" s="31">
        <f t="shared" si="1"/>
        <v>572433228</v>
      </c>
      <c r="Y47" s="31">
        <f t="shared" si="1"/>
        <v>203009907</v>
      </c>
      <c r="Z47" s="32">
        <f>+IF(X47&lt;&gt;0,+(Y47/X47)*100,0)</f>
        <v>35.464382057150601</v>
      </c>
      <c r="AA47" s="29">
        <f>SUM(AA34:AA46)</f>
        <v>1144866440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-545484107</v>
      </c>
      <c r="D48" s="39">
        <f t="shared" si="2"/>
        <v>0</v>
      </c>
      <c r="E48" s="40">
        <f t="shared" si="2"/>
        <v>-94967989</v>
      </c>
      <c r="F48" s="41">
        <f t="shared" si="2"/>
        <v>-94967989</v>
      </c>
      <c r="G48" s="41">
        <f t="shared" si="2"/>
        <v>-50680935</v>
      </c>
      <c r="H48" s="41">
        <f t="shared" si="2"/>
        <v>-165585547</v>
      </c>
      <c r="I48" s="41">
        <f t="shared" si="2"/>
        <v>-46604836</v>
      </c>
      <c r="J48" s="41">
        <f t="shared" si="2"/>
        <v>-262871318</v>
      </c>
      <c r="K48" s="41">
        <f t="shared" si="2"/>
        <v>-33195232</v>
      </c>
      <c r="L48" s="41">
        <f t="shared" si="2"/>
        <v>-13095358</v>
      </c>
      <c r="M48" s="41">
        <f t="shared" si="2"/>
        <v>38204085</v>
      </c>
      <c r="N48" s="41">
        <f t="shared" si="2"/>
        <v>-8086505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-270957823</v>
      </c>
      <c r="X48" s="41">
        <f t="shared" si="2"/>
        <v>-47483988</v>
      </c>
      <c r="Y48" s="41">
        <f t="shared" si="2"/>
        <v>-223473835</v>
      </c>
      <c r="Z48" s="42">
        <f>+IF(X48&lt;&gt;0,+(Y48/X48)*100,0)</f>
        <v>470.62987843396809</v>
      </c>
      <c r="AA48" s="39">
        <f>+AA32-AA47</f>
        <v>-94967989</v>
      </c>
    </row>
    <row r="49" spans="1:27" ht="25.5" x14ac:dyDescent="0.25">
      <c r="A49" s="43" t="s">
        <v>74</v>
      </c>
      <c r="B49" s="15" t="s">
        <v>32</v>
      </c>
      <c r="C49" s="20">
        <v>46581664</v>
      </c>
      <c r="D49" s="20"/>
      <c r="E49" s="21">
        <v>32240000</v>
      </c>
      <c r="F49" s="22">
        <v>32240000</v>
      </c>
      <c r="G49" s="22">
        <v>11648994</v>
      </c>
      <c r="H49" s="22"/>
      <c r="I49" s="22">
        <v>5038092</v>
      </c>
      <c r="J49" s="22">
        <v>16687086</v>
      </c>
      <c r="K49" s="22"/>
      <c r="L49" s="22"/>
      <c r="M49" s="22">
        <v>3937246</v>
      </c>
      <c r="N49" s="22">
        <v>3937246</v>
      </c>
      <c r="O49" s="22"/>
      <c r="P49" s="22"/>
      <c r="Q49" s="22"/>
      <c r="R49" s="22"/>
      <c r="S49" s="22"/>
      <c r="T49" s="22"/>
      <c r="U49" s="22"/>
      <c r="V49" s="22"/>
      <c r="W49" s="22">
        <v>20624332</v>
      </c>
      <c r="X49" s="22">
        <v>16120002</v>
      </c>
      <c r="Y49" s="22">
        <v>4504330</v>
      </c>
      <c r="Z49" s="23">
        <v>27.942490329715842</v>
      </c>
      <c r="AA49" s="20">
        <v>32240000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-498902443</v>
      </c>
      <c r="D51" s="48">
        <f t="shared" si="3"/>
        <v>0</v>
      </c>
      <c r="E51" s="49">
        <f t="shared" si="3"/>
        <v>-62727989</v>
      </c>
      <c r="F51" s="50">
        <f t="shared" si="3"/>
        <v>-62727989</v>
      </c>
      <c r="G51" s="50">
        <f t="shared" si="3"/>
        <v>-39031941</v>
      </c>
      <c r="H51" s="50">
        <f t="shared" si="3"/>
        <v>-165585547</v>
      </c>
      <c r="I51" s="50">
        <f t="shared" si="3"/>
        <v>-41566744</v>
      </c>
      <c r="J51" s="50">
        <f t="shared" si="3"/>
        <v>-246184232</v>
      </c>
      <c r="K51" s="50">
        <f t="shared" si="3"/>
        <v>-33195232</v>
      </c>
      <c r="L51" s="50">
        <f t="shared" si="3"/>
        <v>-13095358</v>
      </c>
      <c r="M51" s="50">
        <f t="shared" si="3"/>
        <v>42141331</v>
      </c>
      <c r="N51" s="50">
        <f t="shared" si="3"/>
        <v>-4149259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-250333491</v>
      </c>
      <c r="X51" s="50">
        <f t="shared" si="3"/>
        <v>-31363986</v>
      </c>
      <c r="Y51" s="50">
        <f t="shared" si="3"/>
        <v>-218969505</v>
      </c>
      <c r="Z51" s="51">
        <f>+IF(X51&lt;&gt;0,+(Y51/X51)*100,0)</f>
        <v>698.15585621036814</v>
      </c>
      <c r="AA51" s="48">
        <f>SUM(AA48:AA50)</f>
        <v>-62727989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-498902443</v>
      </c>
      <c r="D53" s="54">
        <f>+D51-D52</f>
        <v>0</v>
      </c>
      <c r="E53" s="55">
        <f t="shared" si="4"/>
        <v>-62727989</v>
      </c>
      <c r="F53" s="56">
        <f t="shared" si="4"/>
        <v>-62727989</v>
      </c>
      <c r="G53" s="56">
        <f t="shared" si="4"/>
        <v>-39031941</v>
      </c>
      <c r="H53" s="56">
        <f t="shared" si="4"/>
        <v>-165585547</v>
      </c>
      <c r="I53" s="56">
        <f t="shared" si="4"/>
        <v>-41566744</v>
      </c>
      <c r="J53" s="56">
        <f t="shared" si="4"/>
        <v>-246184232</v>
      </c>
      <c r="K53" s="56">
        <f t="shared" si="4"/>
        <v>-33195232</v>
      </c>
      <c r="L53" s="56">
        <f t="shared" si="4"/>
        <v>-13095358</v>
      </c>
      <c r="M53" s="56">
        <f t="shared" si="4"/>
        <v>42141331</v>
      </c>
      <c r="N53" s="56">
        <f t="shared" si="4"/>
        <v>-4149259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-250333491</v>
      </c>
      <c r="X53" s="56">
        <f t="shared" si="4"/>
        <v>-31363986</v>
      </c>
      <c r="Y53" s="56">
        <f t="shared" si="4"/>
        <v>-218969505</v>
      </c>
      <c r="Z53" s="57">
        <f>+IF(X53&lt;&gt;0,+(Y53/X53)*100,0)</f>
        <v>698.15585621036814</v>
      </c>
      <c r="AA53" s="54">
        <f>+AA51-AA52</f>
        <v>-62727989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-498902443</v>
      </c>
      <c r="D56" s="48">
        <f>SUM(D53:D55)</f>
        <v>0</v>
      </c>
      <c r="E56" s="49">
        <f t="shared" si="5"/>
        <v>-62727989</v>
      </c>
      <c r="F56" s="50">
        <f t="shared" si="5"/>
        <v>-62727989</v>
      </c>
      <c r="G56" s="50">
        <f t="shared" si="5"/>
        <v>-39031941</v>
      </c>
      <c r="H56" s="50">
        <f t="shared" si="5"/>
        <v>-165585547</v>
      </c>
      <c r="I56" s="50">
        <f t="shared" si="5"/>
        <v>-41566744</v>
      </c>
      <c r="J56" s="50">
        <f t="shared" si="5"/>
        <v>-246184232</v>
      </c>
      <c r="K56" s="50">
        <f t="shared" si="5"/>
        <v>-33195232</v>
      </c>
      <c r="L56" s="50">
        <f t="shared" si="5"/>
        <v>-13095358</v>
      </c>
      <c r="M56" s="50">
        <f t="shared" si="5"/>
        <v>42141331</v>
      </c>
      <c r="N56" s="50">
        <f t="shared" si="5"/>
        <v>-4149259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-250333491</v>
      </c>
      <c r="X56" s="50">
        <f t="shared" si="5"/>
        <v>-31363986</v>
      </c>
      <c r="Y56" s="50">
        <f t="shared" si="5"/>
        <v>-218969505</v>
      </c>
      <c r="Z56" s="51">
        <f>+IF(X56&lt;&gt;0,+(Y56/X56)*100,0)</f>
        <v>698.15585621036814</v>
      </c>
      <c r="AA56" s="48">
        <f>SUM(AA53:AA55)</f>
        <v>-62727989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-498902443</v>
      </c>
      <c r="D59" s="65">
        <f>SUM(D56:D58)</f>
        <v>0</v>
      </c>
      <c r="E59" s="66">
        <f t="shared" si="6"/>
        <v>-62727989</v>
      </c>
      <c r="F59" s="67">
        <f t="shared" si="6"/>
        <v>-62727989</v>
      </c>
      <c r="G59" s="67">
        <f t="shared" si="6"/>
        <v>-39031941</v>
      </c>
      <c r="H59" s="67">
        <f t="shared" si="6"/>
        <v>-165585547</v>
      </c>
      <c r="I59" s="67">
        <f t="shared" si="6"/>
        <v>-41566744</v>
      </c>
      <c r="J59" s="67">
        <f t="shared" si="6"/>
        <v>-246184232</v>
      </c>
      <c r="K59" s="67">
        <f t="shared" si="6"/>
        <v>-33195232</v>
      </c>
      <c r="L59" s="67">
        <f t="shared" si="6"/>
        <v>-13095358</v>
      </c>
      <c r="M59" s="67">
        <f t="shared" si="6"/>
        <v>42141331</v>
      </c>
      <c r="N59" s="67">
        <f t="shared" si="6"/>
        <v>-4149259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-250333491</v>
      </c>
      <c r="X59" s="67">
        <f t="shared" si="6"/>
        <v>-31363986</v>
      </c>
      <c r="Y59" s="67">
        <f t="shared" si="6"/>
        <v>-218969505</v>
      </c>
      <c r="Z59" s="68">
        <f>+IF(X59&lt;&gt;0,+(Y59/X59)*100,0)</f>
        <v>698.15585621036814</v>
      </c>
      <c r="AA59" s="65">
        <f>SUM(AA56:AA58)</f>
        <v>-62727989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166206954</v>
      </c>
      <c r="D6" s="20"/>
      <c r="E6" s="21">
        <v>146945831</v>
      </c>
      <c r="F6" s="22">
        <v>146945831</v>
      </c>
      <c r="G6" s="22">
        <v>35714891</v>
      </c>
      <c r="H6" s="22">
        <v>2913137</v>
      </c>
      <c r="I6" s="22"/>
      <c r="J6" s="22">
        <v>38628028</v>
      </c>
      <c r="K6" s="22">
        <v>14669137</v>
      </c>
      <c r="L6" s="22">
        <v>20901483</v>
      </c>
      <c r="M6" s="22">
        <v>15421445</v>
      </c>
      <c r="N6" s="22">
        <v>50992065</v>
      </c>
      <c r="O6" s="22"/>
      <c r="P6" s="22"/>
      <c r="Q6" s="22"/>
      <c r="R6" s="22"/>
      <c r="S6" s="22"/>
      <c r="T6" s="22"/>
      <c r="U6" s="22"/>
      <c r="V6" s="22"/>
      <c r="W6" s="22">
        <v>89620093</v>
      </c>
      <c r="X6" s="22">
        <v>73472916</v>
      </c>
      <c r="Y6" s="22">
        <v>16147177</v>
      </c>
      <c r="Z6" s="23">
        <v>21.97704661674242</v>
      </c>
      <c r="AA6" s="20">
        <v>146945831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22617887</v>
      </c>
      <c r="F13" s="22">
        <v>22617887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11308944</v>
      </c>
      <c r="Y13" s="22">
        <v>-11308944</v>
      </c>
      <c r="Z13" s="23">
        <v>-100</v>
      </c>
      <c r="AA13" s="20">
        <v>22617887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40982821</v>
      </c>
      <c r="F25" s="22">
        <v>40982821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20491410</v>
      </c>
      <c r="Y25" s="22">
        <v>-20491410</v>
      </c>
      <c r="Z25" s="23">
        <v>-100</v>
      </c>
      <c r="AA25" s="20">
        <v>40982821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166206954</v>
      </c>
      <c r="D32" s="29">
        <f t="shared" ref="D32:Y32" si="0">SUM(D6:D31)</f>
        <v>0</v>
      </c>
      <c r="E32" s="30">
        <f t="shared" si="0"/>
        <v>210546539</v>
      </c>
      <c r="F32" s="31">
        <f t="shared" si="0"/>
        <v>210546539</v>
      </c>
      <c r="G32" s="31">
        <f t="shared" si="0"/>
        <v>35714891</v>
      </c>
      <c r="H32" s="31">
        <f t="shared" si="0"/>
        <v>2913137</v>
      </c>
      <c r="I32" s="31">
        <f t="shared" si="0"/>
        <v>0</v>
      </c>
      <c r="J32" s="31">
        <f t="shared" si="0"/>
        <v>38628028</v>
      </c>
      <c r="K32" s="31">
        <f t="shared" si="0"/>
        <v>14669137</v>
      </c>
      <c r="L32" s="31">
        <f t="shared" si="0"/>
        <v>20901483</v>
      </c>
      <c r="M32" s="31">
        <f t="shared" si="0"/>
        <v>15421445</v>
      </c>
      <c r="N32" s="31">
        <f t="shared" si="0"/>
        <v>50992065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89620093</v>
      </c>
      <c r="X32" s="31">
        <f t="shared" si="0"/>
        <v>105273270</v>
      </c>
      <c r="Y32" s="31">
        <f t="shared" si="0"/>
        <v>-15653177</v>
      </c>
      <c r="Z32" s="32">
        <f>+IF(X32&lt;&gt;0,+(Y32/X32)*100,0)</f>
        <v>-14.86908975089308</v>
      </c>
      <c r="AA32" s="29">
        <f>SUM(AA6:AA31)</f>
        <v>210546539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10083346</v>
      </c>
      <c r="D34" s="20"/>
      <c r="E34" s="21">
        <v>11751351</v>
      </c>
      <c r="F34" s="22">
        <v>11751351</v>
      </c>
      <c r="G34" s="22"/>
      <c r="H34" s="22">
        <v>1711088</v>
      </c>
      <c r="I34" s="22"/>
      <c r="J34" s="22">
        <v>1711088</v>
      </c>
      <c r="K34" s="22">
        <v>863351</v>
      </c>
      <c r="L34" s="22">
        <v>960924</v>
      </c>
      <c r="M34" s="22">
        <v>944399</v>
      </c>
      <c r="N34" s="22">
        <v>2768674</v>
      </c>
      <c r="O34" s="22"/>
      <c r="P34" s="22"/>
      <c r="Q34" s="22"/>
      <c r="R34" s="22"/>
      <c r="S34" s="22"/>
      <c r="T34" s="22"/>
      <c r="U34" s="22"/>
      <c r="V34" s="22"/>
      <c r="W34" s="22">
        <v>4479762</v>
      </c>
      <c r="X34" s="22">
        <v>5875668</v>
      </c>
      <c r="Y34" s="22">
        <v>-1395906</v>
      </c>
      <c r="Z34" s="23">
        <v>-23.757400860634061</v>
      </c>
      <c r="AA34" s="20">
        <v>11751351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202461064</v>
      </c>
      <c r="D36" s="20"/>
      <c r="E36" s="21">
        <v>203854120</v>
      </c>
      <c r="F36" s="22">
        <v>203854120</v>
      </c>
      <c r="G36" s="22">
        <v>52539</v>
      </c>
      <c r="H36" s="22">
        <v>56069890</v>
      </c>
      <c r="I36" s="22"/>
      <c r="J36" s="22">
        <v>56122429</v>
      </c>
      <c r="K36" s="22"/>
      <c r="L36" s="22">
        <v>16011144</v>
      </c>
      <c r="M36" s="22">
        <v>30598714</v>
      </c>
      <c r="N36" s="22">
        <v>46609858</v>
      </c>
      <c r="O36" s="22"/>
      <c r="P36" s="22"/>
      <c r="Q36" s="22"/>
      <c r="R36" s="22"/>
      <c r="S36" s="22"/>
      <c r="T36" s="22"/>
      <c r="U36" s="22"/>
      <c r="V36" s="22"/>
      <c r="W36" s="22">
        <v>102732287</v>
      </c>
      <c r="X36" s="22">
        <v>101927058</v>
      </c>
      <c r="Y36" s="22">
        <v>805229</v>
      </c>
      <c r="Z36" s="23">
        <v>0.79000514269724142</v>
      </c>
      <c r="AA36" s="20">
        <v>203854120</v>
      </c>
    </row>
    <row r="37" spans="1:27" ht="13.5" x14ac:dyDescent="0.25">
      <c r="A37" s="19" t="s">
        <v>63</v>
      </c>
      <c r="B37" s="15" t="s">
        <v>32</v>
      </c>
      <c r="C37" s="20">
        <v>-550271</v>
      </c>
      <c r="D37" s="20"/>
      <c r="E37" s="21">
        <v>4319453</v>
      </c>
      <c r="F37" s="22">
        <v>4319453</v>
      </c>
      <c r="G37" s="22"/>
      <c r="H37" s="22">
        <v>135600</v>
      </c>
      <c r="I37" s="22"/>
      <c r="J37" s="22">
        <v>135600</v>
      </c>
      <c r="K37" s="22">
        <v>8571032</v>
      </c>
      <c r="L37" s="22">
        <v>1611635</v>
      </c>
      <c r="M37" s="22">
        <v>417691</v>
      </c>
      <c r="N37" s="22">
        <v>10600358</v>
      </c>
      <c r="O37" s="22"/>
      <c r="P37" s="22"/>
      <c r="Q37" s="22"/>
      <c r="R37" s="22"/>
      <c r="S37" s="22"/>
      <c r="T37" s="22"/>
      <c r="U37" s="22"/>
      <c r="V37" s="22"/>
      <c r="W37" s="22">
        <v>10735958</v>
      </c>
      <c r="X37" s="22">
        <v>2159724</v>
      </c>
      <c r="Y37" s="22">
        <v>8576234</v>
      </c>
      <c r="Z37" s="23">
        <v>397.09861074841047</v>
      </c>
      <c r="AA37" s="20">
        <v>4319453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3127360</v>
      </c>
      <c r="D39" s="20"/>
      <c r="E39" s="21">
        <v>6967225</v>
      </c>
      <c r="F39" s="22">
        <v>6967225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3483612</v>
      </c>
      <c r="Y39" s="22">
        <v>-3483612</v>
      </c>
      <c r="Z39" s="23">
        <v>-100</v>
      </c>
      <c r="AA39" s="20">
        <v>6967225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29069099</v>
      </c>
      <c r="D41" s="20"/>
      <c r="E41" s="21">
        <v>6600000</v>
      </c>
      <c r="F41" s="22">
        <v>6600000</v>
      </c>
      <c r="G41" s="22"/>
      <c r="H41" s="22">
        <v>577320</v>
      </c>
      <c r="I41" s="22"/>
      <c r="J41" s="22">
        <v>577320</v>
      </c>
      <c r="K41" s="22">
        <v>2862720</v>
      </c>
      <c r="L41" s="22">
        <v>5183300</v>
      </c>
      <c r="M41" s="22">
        <v>8886000</v>
      </c>
      <c r="N41" s="22">
        <v>16932020</v>
      </c>
      <c r="O41" s="22"/>
      <c r="P41" s="22"/>
      <c r="Q41" s="22"/>
      <c r="R41" s="22"/>
      <c r="S41" s="22"/>
      <c r="T41" s="22"/>
      <c r="U41" s="22"/>
      <c r="V41" s="22"/>
      <c r="W41" s="22">
        <v>17509340</v>
      </c>
      <c r="X41" s="22">
        <v>3300000</v>
      </c>
      <c r="Y41" s="22">
        <v>14209340</v>
      </c>
      <c r="Z41" s="23">
        <v>430.58606060606064</v>
      </c>
      <c r="AA41" s="20">
        <v>6600000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8689659</v>
      </c>
      <c r="F43" s="22">
        <v>8689659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4344828</v>
      </c>
      <c r="Y43" s="22">
        <v>-4344828</v>
      </c>
      <c r="Z43" s="23">
        <v>-100</v>
      </c>
      <c r="AA43" s="20">
        <v>8689659</v>
      </c>
    </row>
    <row r="44" spans="1:27" ht="13.5" x14ac:dyDescent="0.25">
      <c r="A44" s="19" t="s">
        <v>69</v>
      </c>
      <c r="B44" s="15" t="s">
        <v>32</v>
      </c>
      <c r="C44" s="20">
        <v>441819</v>
      </c>
      <c r="D44" s="20"/>
      <c r="E44" s="21"/>
      <c r="F44" s="22"/>
      <c r="G44" s="22"/>
      <c r="H44" s="22">
        <v>13860</v>
      </c>
      <c r="I44" s="22"/>
      <c r="J44" s="22">
        <v>13860</v>
      </c>
      <c r="K44" s="22">
        <v>6997</v>
      </c>
      <c r="L44" s="22">
        <v>7855</v>
      </c>
      <c r="M44" s="22">
        <v>7393</v>
      </c>
      <c r="N44" s="22">
        <v>22245</v>
      </c>
      <c r="O44" s="22"/>
      <c r="P44" s="22"/>
      <c r="Q44" s="22"/>
      <c r="R44" s="22"/>
      <c r="S44" s="22"/>
      <c r="T44" s="22"/>
      <c r="U44" s="22"/>
      <c r="V44" s="22"/>
      <c r="W44" s="22">
        <v>36105</v>
      </c>
      <c r="X44" s="22"/>
      <c r="Y44" s="22">
        <v>36105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244632417</v>
      </c>
      <c r="D47" s="29">
        <f t="shared" ref="D47:Y47" si="1">SUM(D34:D46)</f>
        <v>0</v>
      </c>
      <c r="E47" s="30">
        <f t="shared" si="1"/>
        <v>242181808</v>
      </c>
      <c r="F47" s="31">
        <f t="shared" si="1"/>
        <v>242181808</v>
      </c>
      <c r="G47" s="31">
        <f t="shared" si="1"/>
        <v>52539</v>
      </c>
      <c r="H47" s="31">
        <f t="shared" si="1"/>
        <v>58507758</v>
      </c>
      <c r="I47" s="31">
        <f t="shared" si="1"/>
        <v>0</v>
      </c>
      <c r="J47" s="31">
        <f t="shared" si="1"/>
        <v>58560297</v>
      </c>
      <c r="K47" s="31">
        <f t="shared" si="1"/>
        <v>12304100</v>
      </c>
      <c r="L47" s="31">
        <f t="shared" si="1"/>
        <v>23774858</v>
      </c>
      <c r="M47" s="31">
        <f t="shared" si="1"/>
        <v>40854197</v>
      </c>
      <c r="N47" s="31">
        <f t="shared" si="1"/>
        <v>76933155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135493452</v>
      </c>
      <c r="X47" s="31">
        <f t="shared" si="1"/>
        <v>121090890</v>
      </c>
      <c r="Y47" s="31">
        <f t="shared" si="1"/>
        <v>14402562</v>
      </c>
      <c r="Z47" s="32">
        <f>+IF(X47&lt;&gt;0,+(Y47/X47)*100,0)</f>
        <v>11.894009532839341</v>
      </c>
      <c r="AA47" s="29">
        <f>SUM(AA34:AA46)</f>
        <v>242181808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-78425463</v>
      </c>
      <c r="D48" s="39">
        <f t="shared" si="2"/>
        <v>0</v>
      </c>
      <c r="E48" s="40">
        <f t="shared" si="2"/>
        <v>-31635269</v>
      </c>
      <c r="F48" s="41">
        <f t="shared" si="2"/>
        <v>-31635269</v>
      </c>
      <c r="G48" s="41">
        <f t="shared" si="2"/>
        <v>35662352</v>
      </c>
      <c r="H48" s="41">
        <f t="shared" si="2"/>
        <v>-55594621</v>
      </c>
      <c r="I48" s="41">
        <f t="shared" si="2"/>
        <v>0</v>
      </c>
      <c r="J48" s="41">
        <f t="shared" si="2"/>
        <v>-19932269</v>
      </c>
      <c r="K48" s="41">
        <f t="shared" si="2"/>
        <v>2365037</v>
      </c>
      <c r="L48" s="41">
        <f t="shared" si="2"/>
        <v>-2873375</v>
      </c>
      <c r="M48" s="41">
        <f t="shared" si="2"/>
        <v>-25432752</v>
      </c>
      <c r="N48" s="41">
        <f t="shared" si="2"/>
        <v>-25941090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-45873359</v>
      </c>
      <c r="X48" s="41">
        <f t="shared" si="2"/>
        <v>-15817620</v>
      </c>
      <c r="Y48" s="41">
        <f t="shared" si="2"/>
        <v>-30055739</v>
      </c>
      <c r="Z48" s="42">
        <f>+IF(X48&lt;&gt;0,+(Y48/X48)*100,0)</f>
        <v>190.01429418585096</v>
      </c>
      <c r="AA48" s="39">
        <f>+AA32-AA47</f>
        <v>-31635269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-78425463</v>
      </c>
      <c r="D51" s="48">
        <f t="shared" si="3"/>
        <v>0</v>
      </c>
      <c r="E51" s="49">
        <f t="shared" si="3"/>
        <v>-31635269</v>
      </c>
      <c r="F51" s="50">
        <f t="shared" si="3"/>
        <v>-31635269</v>
      </c>
      <c r="G51" s="50">
        <f t="shared" si="3"/>
        <v>35662352</v>
      </c>
      <c r="H51" s="50">
        <f t="shared" si="3"/>
        <v>-55594621</v>
      </c>
      <c r="I51" s="50">
        <f t="shared" si="3"/>
        <v>0</v>
      </c>
      <c r="J51" s="50">
        <f t="shared" si="3"/>
        <v>-19932269</v>
      </c>
      <c r="K51" s="50">
        <f t="shared" si="3"/>
        <v>2365037</v>
      </c>
      <c r="L51" s="50">
        <f t="shared" si="3"/>
        <v>-2873375</v>
      </c>
      <c r="M51" s="50">
        <f t="shared" si="3"/>
        <v>-25432752</v>
      </c>
      <c r="N51" s="50">
        <f t="shared" si="3"/>
        <v>-25941090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-45873359</v>
      </c>
      <c r="X51" s="50">
        <f t="shared" si="3"/>
        <v>-15817620</v>
      </c>
      <c r="Y51" s="50">
        <f t="shared" si="3"/>
        <v>-30055739</v>
      </c>
      <c r="Z51" s="51">
        <f>+IF(X51&lt;&gt;0,+(Y51/X51)*100,0)</f>
        <v>190.01429418585096</v>
      </c>
      <c r="AA51" s="48">
        <f>SUM(AA48:AA50)</f>
        <v>-31635269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-78425463</v>
      </c>
      <c r="D53" s="54">
        <f>+D51-D52</f>
        <v>0</v>
      </c>
      <c r="E53" s="55">
        <f t="shared" si="4"/>
        <v>-31635269</v>
      </c>
      <c r="F53" s="56">
        <f t="shared" si="4"/>
        <v>-31635269</v>
      </c>
      <c r="G53" s="56">
        <f t="shared" si="4"/>
        <v>35662352</v>
      </c>
      <c r="H53" s="56">
        <f t="shared" si="4"/>
        <v>-55594621</v>
      </c>
      <c r="I53" s="56">
        <f t="shared" si="4"/>
        <v>0</v>
      </c>
      <c r="J53" s="56">
        <f t="shared" si="4"/>
        <v>-19932269</v>
      </c>
      <c r="K53" s="56">
        <f t="shared" si="4"/>
        <v>2365037</v>
      </c>
      <c r="L53" s="56">
        <f t="shared" si="4"/>
        <v>-2873375</v>
      </c>
      <c r="M53" s="56">
        <f t="shared" si="4"/>
        <v>-25432752</v>
      </c>
      <c r="N53" s="56">
        <f t="shared" si="4"/>
        <v>-25941090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-45873359</v>
      </c>
      <c r="X53" s="56">
        <f t="shared" si="4"/>
        <v>-15817620</v>
      </c>
      <c r="Y53" s="56">
        <f t="shared" si="4"/>
        <v>-30055739</v>
      </c>
      <c r="Z53" s="57">
        <f>+IF(X53&lt;&gt;0,+(Y53/X53)*100,0)</f>
        <v>190.01429418585096</v>
      </c>
      <c r="AA53" s="54">
        <f>+AA51-AA52</f>
        <v>-31635269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-78425463</v>
      </c>
      <c r="D56" s="48">
        <f>SUM(D53:D55)</f>
        <v>0</v>
      </c>
      <c r="E56" s="49">
        <f t="shared" si="5"/>
        <v>-31635269</v>
      </c>
      <c r="F56" s="50">
        <f t="shared" si="5"/>
        <v>-31635269</v>
      </c>
      <c r="G56" s="50">
        <f t="shared" si="5"/>
        <v>35662352</v>
      </c>
      <c r="H56" s="50">
        <f t="shared" si="5"/>
        <v>-55594621</v>
      </c>
      <c r="I56" s="50">
        <f t="shared" si="5"/>
        <v>0</v>
      </c>
      <c r="J56" s="50">
        <f t="shared" si="5"/>
        <v>-19932269</v>
      </c>
      <c r="K56" s="50">
        <f t="shared" si="5"/>
        <v>2365037</v>
      </c>
      <c r="L56" s="50">
        <f t="shared" si="5"/>
        <v>-2873375</v>
      </c>
      <c r="M56" s="50">
        <f t="shared" si="5"/>
        <v>-25432752</v>
      </c>
      <c r="N56" s="50">
        <f t="shared" si="5"/>
        <v>-25941090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-45873359</v>
      </c>
      <c r="X56" s="50">
        <f t="shared" si="5"/>
        <v>-15817620</v>
      </c>
      <c r="Y56" s="50">
        <f t="shared" si="5"/>
        <v>-30055739</v>
      </c>
      <c r="Z56" s="51">
        <f>+IF(X56&lt;&gt;0,+(Y56/X56)*100,0)</f>
        <v>190.01429418585096</v>
      </c>
      <c r="AA56" s="48">
        <f>SUM(AA53:AA55)</f>
        <v>-31635269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-78425463</v>
      </c>
      <c r="D59" s="65">
        <f>SUM(D56:D58)</f>
        <v>0</v>
      </c>
      <c r="E59" s="66">
        <f t="shared" si="6"/>
        <v>-31635269</v>
      </c>
      <c r="F59" s="67">
        <f t="shared" si="6"/>
        <v>-31635269</v>
      </c>
      <c r="G59" s="67">
        <f t="shared" si="6"/>
        <v>35662352</v>
      </c>
      <c r="H59" s="67">
        <f t="shared" si="6"/>
        <v>-55594621</v>
      </c>
      <c r="I59" s="67">
        <f t="shared" si="6"/>
        <v>0</v>
      </c>
      <c r="J59" s="67">
        <f t="shared" si="6"/>
        <v>-19932269</v>
      </c>
      <c r="K59" s="67">
        <f t="shared" si="6"/>
        <v>2365037</v>
      </c>
      <c r="L59" s="67">
        <f t="shared" si="6"/>
        <v>-2873375</v>
      </c>
      <c r="M59" s="67">
        <f t="shared" si="6"/>
        <v>-25432752</v>
      </c>
      <c r="N59" s="67">
        <f t="shared" si="6"/>
        <v>-25941090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-45873359</v>
      </c>
      <c r="X59" s="67">
        <f t="shared" si="6"/>
        <v>-15817620</v>
      </c>
      <c r="Y59" s="67">
        <f t="shared" si="6"/>
        <v>-30055739</v>
      </c>
      <c r="Z59" s="68">
        <f>+IF(X59&lt;&gt;0,+(Y59/X59)*100,0)</f>
        <v>190.01429418585096</v>
      </c>
      <c r="AA59" s="65">
        <f>SUM(AA56:AA58)</f>
        <v>-31635269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1857884141</v>
      </c>
      <c r="F6" s="22">
        <v>1857884141</v>
      </c>
      <c r="G6" s="22">
        <v>147612334</v>
      </c>
      <c r="H6" s="22">
        <v>167973154</v>
      </c>
      <c r="I6" s="22">
        <v>154338980</v>
      </c>
      <c r="J6" s="22">
        <v>469924468</v>
      </c>
      <c r="K6" s="22">
        <v>125769692</v>
      </c>
      <c r="L6" s="22">
        <v>126704067</v>
      </c>
      <c r="M6" s="22">
        <v>115770165</v>
      </c>
      <c r="N6" s="22">
        <v>368243924</v>
      </c>
      <c r="O6" s="22"/>
      <c r="P6" s="22"/>
      <c r="Q6" s="22"/>
      <c r="R6" s="22"/>
      <c r="S6" s="22"/>
      <c r="T6" s="22"/>
      <c r="U6" s="22"/>
      <c r="V6" s="22"/>
      <c r="W6" s="22">
        <v>838168392</v>
      </c>
      <c r="X6" s="22">
        <v>928942080</v>
      </c>
      <c r="Y6" s="22">
        <v>-90773688</v>
      </c>
      <c r="Z6" s="23">
        <v>-9.7717274256754525</v>
      </c>
      <c r="AA6" s="20">
        <v>1857884141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354764</v>
      </c>
      <c r="F7" s="22">
        <v>354764</v>
      </c>
      <c r="G7" s="22">
        <v>49052</v>
      </c>
      <c r="H7" s="22"/>
      <c r="I7" s="22">
        <v>28233</v>
      </c>
      <c r="J7" s="22">
        <v>77285</v>
      </c>
      <c r="K7" s="22"/>
      <c r="L7" s="22"/>
      <c r="M7" s="22">
        <v>16172</v>
      </c>
      <c r="N7" s="22">
        <v>16172</v>
      </c>
      <c r="O7" s="22"/>
      <c r="P7" s="22"/>
      <c r="Q7" s="22"/>
      <c r="R7" s="22"/>
      <c r="S7" s="22"/>
      <c r="T7" s="22"/>
      <c r="U7" s="22"/>
      <c r="V7" s="22"/>
      <c r="W7" s="22">
        <v>93457</v>
      </c>
      <c r="X7" s="22">
        <v>177384</v>
      </c>
      <c r="Y7" s="22">
        <v>-83927</v>
      </c>
      <c r="Z7" s="23">
        <v>-47.313737428403911</v>
      </c>
      <c r="AA7" s="20">
        <v>354764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98870170</v>
      </c>
      <c r="F13" s="22">
        <v>98870170</v>
      </c>
      <c r="G13" s="22">
        <v>10097001</v>
      </c>
      <c r="H13" s="22">
        <v>9615318</v>
      </c>
      <c r="I13" s="22">
        <v>9845769</v>
      </c>
      <c r="J13" s="22">
        <v>29558088</v>
      </c>
      <c r="K13" s="22">
        <v>10202101</v>
      </c>
      <c r="L13" s="22">
        <v>10492332</v>
      </c>
      <c r="M13" s="22">
        <v>10602426</v>
      </c>
      <c r="N13" s="22">
        <v>31296859</v>
      </c>
      <c r="O13" s="22"/>
      <c r="P13" s="22"/>
      <c r="Q13" s="22"/>
      <c r="R13" s="22"/>
      <c r="S13" s="22"/>
      <c r="T13" s="22"/>
      <c r="U13" s="22"/>
      <c r="V13" s="22"/>
      <c r="W13" s="22">
        <v>60854947</v>
      </c>
      <c r="X13" s="22">
        <v>49435086</v>
      </c>
      <c r="Y13" s="22">
        <v>11419861</v>
      </c>
      <c r="Z13" s="23">
        <v>23.100720407364115</v>
      </c>
      <c r="AA13" s="20">
        <v>98870170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538434</v>
      </c>
      <c r="F19" s="22">
        <v>538434</v>
      </c>
      <c r="G19" s="22">
        <v>35739</v>
      </c>
      <c r="H19" s="22">
        <v>32886</v>
      </c>
      <c r="I19" s="22">
        <v>35840</v>
      </c>
      <c r="J19" s="22">
        <v>104465</v>
      </c>
      <c r="K19" s="22">
        <v>32807</v>
      </c>
      <c r="L19" s="22">
        <v>35302</v>
      </c>
      <c r="M19" s="22">
        <v>32726</v>
      </c>
      <c r="N19" s="22">
        <v>100835</v>
      </c>
      <c r="O19" s="22"/>
      <c r="P19" s="22"/>
      <c r="Q19" s="22"/>
      <c r="R19" s="22"/>
      <c r="S19" s="22"/>
      <c r="T19" s="22"/>
      <c r="U19" s="22"/>
      <c r="V19" s="22"/>
      <c r="W19" s="22">
        <v>205300</v>
      </c>
      <c r="X19" s="22">
        <v>269220</v>
      </c>
      <c r="Y19" s="22">
        <v>-63920</v>
      </c>
      <c r="Z19" s="23">
        <v>-23.742663992273975</v>
      </c>
      <c r="AA19" s="20">
        <v>538434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307376532</v>
      </c>
      <c r="F25" s="22">
        <v>307376532</v>
      </c>
      <c r="G25" s="22"/>
      <c r="H25" s="22"/>
      <c r="I25" s="22"/>
      <c r="J25" s="22"/>
      <c r="K25" s="22"/>
      <c r="L25" s="22">
        <v>459650</v>
      </c>
      <c r="M25" s="22"/>
      <c r="N25" s="22">
        <v>459650</v>
      </c>
      <c r="O25" s="22"/>
      <c r="P25" s="22"/>
      <c r="Q25" s="22"/>
      <c r="R25" s="22"/>
      <c r="S25" s="22"/>
      <c r="T25" s="22"/>
      <c r="U25" s="22"/>
      <c r="V25" s="22"/>
      <c r="W25" s="22">
        <v>459650</v>
      </c>
      <c r="X25" s="22">
        <v>153688266</v>
      </c>
      <c r="Y25" s="22">
        <v>-153228616</v>
      </c>
      <c r="Z25" s="23">
        <v>-99.700920563447568</v>
      </c>
      <c r="AA25" s="20">
        <v>307376532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2265024041</v>
      </c>
      <c r="F32" s="31">
        <f t="shared" si="0"/>
        <v>2265024041</v>
      </c>
      <c r="G32" s="31">
        <f t="shared" si="0"/>
        <v>157794126</v>
      </c>
      <c r="H32" s="31">
        <f t="shared" si="0"/>
        <v>177621358</v>
      </c>
      <c r="I32" s="31">
        <f t="shared" si="0"/>
        <v>164248822</v>
      </c>
      <c r="J32" s="31">
        <f t="shared" si="0"/>
        <v>499664306</v>
      </c>
      <c r="K32" s="31">
        <f t="shared" si="0"/>
        <v>136004600</v>
      </c>
      <c r="L32" s="31">
        <f t="shared" si="0"/>
        <v>137691351</v>
      </c>
      <c r="M32" s="31">
        <f t="shared" si="0"/>
        <v>126421489</v>
      </c>
      <c r="N32" s="31">
        <f t="shared" si="0"/>
        <v>400117440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899781746</v>
      </c>
      <c r="X32" s="31">
        <f t="shared" si="0"/>
        <v>1132512036</v>
      </c>
      <c r="Y32" s="31">
        <f t="shared" si="0"/>
        <v>-232730290</v>
      </c>
      <c r="Z32" s="32">
        <f>+IF(X32&lt;&gt;0,+(Y32/X32)*100,0)</f>
        <v>-20.549917581626477</v>
      </c>
      <c r="AA32" s="29">
        <f>SUM(AA6:AA31)</f>
        <v>2265024041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179721888</v>
      </c>
      <c r="F34" s="22">
        <v>179721888</v>
      </c>
      <c r="G34" s="22">
        <v>14141801</v>
      </c>
      <c r="H34" s="22">
        <v>14217566</v>
      </c>
      <c r="I34" s="22">
        <v>14262637</v>
      </c>
      <c r="J34" s="22">
        <v>42622004</v>
      </c>
      <c r="K34" s="22">
        <v>16182707</v>
      </c>
      <c r="L34" s="22">
        <v>14999227</v>
      </c>
      <c r="M34" s="22">
        <v>15350360</v>
      </c>
      <c r="N34" s="22">
        <v>46532294</v>
      </c>
      <c r="O34" s="22"/>
      <c r="P34" s="22"/>
      <c r="Q34" s="22"/>
      <c r="R34" s="22"/>
      <c r="S34" s="22"/>
      <c r="T34" s="22"/>
      <c r="U34" s="22"/>
      <c r="V34" s="22"/>
      <c r="W34" s="22">
        <v>89154298</v>
      </c>
      <c r="X34" s="22">
        <v>89860950</v>
      </c>
      <c r="Y34" s="22">
        <v>-706652</v>
      </c>
      <c r="Z34" s="23">
        <v>-0.78638385194013638</v>
      </c>
      <c r="AA34" s="20">
        <v>179721888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1669349359</v>
      </c>
      <c r="F36" s="22">
        <v>1669349359</v>
      </c>
      <c r="G36" s="22">
        <v>52892012</v>
      </c>
      <c r="H36" s="22">
        <v>493924286</v>
      </c>
      <c r="I36" s="22">
        <v>4871211</v>
      </c>
      <c r="J36" s="22">
        <v>551687509</v>
      </c>
      <c r="K36" s="22">
        <v>289610398</v>
      </c>
      <c r="L36" s="22">
        <v>114532062</v>
      </c>
      <c r="M36" s="22">
        <v>118084031</v>
      </c>
      <c r="N36" s="22">
        <v>522226491</v>
      </c>
      <c r="O36" s="22"/>
      <c r="P36" s="22"/>
      <c r="Q36" s="22"/>
      <c r="R36" s="22"/>
      <c r="S36" s="22"/>
      <c r="T36" s="22"/>
      <c r="U36" s="22"/>
      <c r="V36" s="22"/>
      <c r="W36" s="22">
        <v>1073914000</v>
      </c>
      <c r="X36" s="22">
        <v>834674682</v>
      </c>
      <c r="Y36" s="22">
        <v>239239318</v>
      </c>
      <c r="Z36" s="23">
        <v>28.6625823400739</v>
      </c>
      <c r="AA36" s="20">
        <v>1669349359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41085200</v>
      </c>
      <c r="F37" s="22">
        <v>41085200</v>
      </c>
      <c r="G37" s="22">
        <v>1204938</v>
      </c>
      <c r="H37" s="22">
        <v>507218</v>
      </c>
      <c r="I37" s="22">
        <v>22621</v>
      </c>
      <c r="J37" s="22">
        <v>1734777</v>
      </c>
      <c r="K37" s="22">
        <v>49934</v>
      </c>
      <c r="L37" s="22">
        <v>6181</v>
      </c>
      <c r="M37" s="22">
        <v>2498</v>
      </c>
      <c r="N37" s="22">
        <v>58613</v>
      </c>
      <c r="O37" s="22"/>
      <c r="P37" s="22"/>
      <c r="Q37" s="22"/>
      <c r="R37" s="22"/>
      <c r="S37" s="22"/>
      <c r="T37" s="22"/>
      <c r="U37" s="22"/>
      <c r="V37" s="22"/>
      <c r="W37" s="22">
        <v>1793390</v>
      </c>
      <c r="X37" s="22">
        <v>20542602</v>
      </c>
      <c r="Y37" s="22">
        <v>-18749212</v>
      </c>
      <c r="Z37" s="23">
        <v>-91.269898525999764</v>
      </c>
      <c r="AA37" s="20">
        <v>41085200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344471035</v>
      </c>
      <c r="F38" s="22">
        <v>344471035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172235520</v>
      </c>
      <c r="Y38" s="22">
        <v>-172235520</v>
      </c>
      <c r="Z38" s="23">
        <v>-100</v>
      </c>
      <c r="AA38" s="20">
        <v>344471035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39635004</v>
      </c>
      <c r="F39" s="22">
        <v>39635004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19817502</v>
      </c>
      <c r="Y39" s="22">
        <v>-19817502</v>
      </c>
      <c r="Z39" s="23">
        <v>-100</v>
      </c>
      <c r="AA39" s="20">
        <v>39635004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115005000</v>
      </c>
      <c r="F40" s="22">
        <v>115005000</v>
      </c>
      <c r="G40" s="22"/>
      <c r="H40" s="22">
        <v>22796182</v>
      </c>
      <c r="I40" s="22">
        <v>65</v>
      </c>
      <c r="J40" s="22">
        <v>22796247</v>
      </c>
      <c r="K40" s="22">
        <v>37144099</v>
      </c>
      <c r="L40" s="22">
        <v>21569644</v>
      </c>
      <c r="M40" s="22">
        <v>22625887</v>
      </c>
      <c r="N40" s="22">
        <v>81339630</v>
      </c>
      <c r="O40" s="22"/>
      <c r="P40" s="22"/>
      <c r="Q40" s="22"/>
      <c r="R40" s="22"/>
      <c r="S40" s="22"/>
      <c r="T40" s="22"/>
      <c r="U40" s="22"/>
      <c r="V40" s="22"/>
      <c r="W40" s="22">
        <v>104135877</v>
      </c>
      <c r="X40" s="22">
        <v>57502500</v>
      </c>
      <c r="Y40" s="22">
        <v>46633377</v>
      </c>
      <c r="Z40" s="23">
        <v>81.097999217425325</v>
      </c>
      <c r="AA40" s="20">
        <v>115005000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69794164</v>
      </c>
      <c r="F41" s="22">
        <v>69794164</v>
      </c>
      <c r="G41" s="22">
        <v>596804</v>
      </c>
      <c r="H41" s="22">
        <v>6159267</v>
      </c>
      <c r="I41" s="22">
        <v>5962857</v>
      </c>
      <c r="J41" s="22">
        <v>12718928</v>
      </c>
      <c r="K41" s="22">
        <v>13445204</v>
      </c>
      <c r="L41" s="22">
        <v>25312809</v>
      </c>
      <c r="M41" s="22">
        <v>12769519</v>
      </c>
      <c r="N41" s="22">
        <v>51527532</v>
      </c>
      <c r="O41" s="22"/>
      <c r="P41" s="22"/>
      <c r="Q41" s="22"/>
      <c r="R41" s="22"/>
      <c r="S41" s="22"/>
      <c r="T41" s="22"/>
      <c r="U41" s="22"/>
      <c r="V41" s="22"/>
      <c r="W41" s="22">
        <v>64246460</v>
      </c>
      <c r="X41" s="22">
        <v>34897080</v>
      </c>
      <c r="Y41" s="22">
        <v>29349380</v>
      </c>
      <c r="Z41" s="23">
        <v>84.102681370475693</v>
      </c>
      <c r="AA41" s="20">
        <v>69794164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6571588</v>
      </c>
      <c r="F43" s="22">
        <v>6571588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3285792</v>
      </c>
      <c r="Y43" s="22">
        <v>-3285792</v>
      </c>
      <c r="Z43" s="23">
        <v>-100</v>
      </c>
      <c r="AA43" s="20">
        <v>6571588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14977114</v>
      </c>
      <c r="F44" s="22">
        <v>14977114</v>
      </c>
      <c r="G44" s="22">
        <v>7614121</v>
      </c>
      <c r="H44" s="22">
        <v>1104906</v>
      </c>
      <c r="I44" s="22">
        <v>226201</v>
      </c>
      <c r="J44" s="22">
        <v>8945228</v>
      </c>
      <c r="K44" s="22">
        <v>1159804</v>
      </c>
      <c r="L44" s="22">
        <v>398004</v>
      </c>
      <c r="M44" s="22">
        <v>101583</v>
      </c>
      <c r="N44" s="22">
        <v>1659391</v>
      </c>
      <c r="O44" s="22"/>
      <c r="P44" s="22"/>
      <c r="Q44" s="22"/>
      <c r="R44" s="22"/>
      <c r="S44" s="22"/>
      <c r="T44" s="22"/>
      <c r="U44" s="22"/>
      <c r="V44" s="22"/>
      <c r="W44" s="22">
        <v>10604619</v>
      </c>
      <c r="X44" s="22">
        <v>7488552</v>
      </c>
      <c r="Y44" s="22">
        <v>3116067</v>
      </c>
      <c r="Z44" s="23">
        <v>41.611075145101481</v>
      </c>
      <c r="AA44" s="20">
        <v>14977114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2480610352</v>
      </c>
      <c r="F47" s="31">
        <f t="shared" si="1"/>
        <v>2480610352</v>
      </c>
      <c r="G47" s="31">
        <f t="shared" si="1"/>
        <v>76449676</v>
      </c>
      <c r="H47" s="31">
        <f t="shared" si="1"/>
        <v>538709425</v>
      </c>
      <c r="I47" s="31">
        <f t="shared" si="1"/>
        <v>25345592</v>
      </c>
      <c r="J47" s="31">
        <f t="shared" si="1"/>
        <v>640504693</v>
      </c>
      <c r="K47" s="31">
        <f t="shared" si="1"/>
        <v>357592146</v>
      </c>
      <c r="L47" s="31">
        <f t="shared" si="1"/>
        <v>176817927</v>
      </c>
      <c r="M47" s="31">
        <f t="shared" si="1"/>
        <v>168933878</v>
      </c>
      <c r="N47" s="31">
        <f t="shared" si="1"/>
        <v>703343951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1343848644</v>
      </c>
      <c r="X47" s="31">
        <f t="shared" si="1"/>
        <v>1240305180</v>
      </c>
      <c r="Y47" s="31">
        <f t="shared" si="1"/>
        <v>103543464</v>
      </c>
      <c r="Z47" s="32">
        <f>+IF(X47&lt;&gt;0,+(Y47/X47)*100,0)</f>
        <v>8.3482247490089492</v>
      </c>
      <c r="AA47" s="29">
        <f>SUM(AA34:AA46)</f>
        <v>2480610352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-215586311</v>
      </c>
      <c r="F48" s="41">
        <f t="shared" si="2"/>
        <v>-215586311</v>
      </c>
      <c r="G48" s="41">
        <f t="shared" si="2"/>
        <v>81344450</v>
      </c>
      <c r="H48" s="41">
        <f t="shared" si="2"/>
        <v>-361088067</v>
      </c>
      <c r="I48" s="41">
        <f t="shared" si="2"/>
        <v>138903230</v>
      </c>
      <c r="J48" s="41">
        <f t="shared" si="2"/>
        <v>-140840387</v>
      </c>
      <c r="K48" s="41">
        <f t="shared" si="2"/>
        <v>-221587546</v>
      </c>
      <c r="L48" s="41">
        <f t="shared" si="2"/>
        <v>-39126576</v>
      </c>
      <c r="M48" s="41">
        <f t="shared" si="2"/>
        <v>-42512389</v>
      </c>
      <c r="N48" s="41">
        <f t="shared" si="2"/>
        <v>-303226511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-444066898</v>
      </c>
      <c r="X48" s="41">
        <f t="shared" si="2"/>
        <v>-107793144</v>
      </c>
      <c r="Y48" s="41">
        <f t="shared" si="2"/>
        <v>-336273754</v>
      </c>
      <c r="Z48" s="42">
        <f>+IF(X48&lt;&gt;0,+(Y48/X48)*100,0)</f>
        <v>311.96209844292139</v>
      </c>
      <c r="AA48" s="39">
        <f>+AA32-AA47</f>
        <v>-215586311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31185567</v>
      </c>
      <c r="F49" s="22">
        <v>31185567</v>
      </c>
      <c r="G49" s="22">
        <v>-4710101</v>
      </c>
      <c r="H49" s="22">
        <v>8909015</v>
      </c>
      <c r="I49" s="22">
        <v>74500</v>
      </c>
      <c r="J49" s="22">
        <v>4273414</v>
      </c>
      <c r="K49" s="22">
        <v>4805865</v>
      </c>
      <c r="L49" s="22">
        <v>294047</v>
      </c>
      <c r="M49" s="22">
        <v>2221225</v>
      </c>
      <c r="N49" s="22">
        <v>7321137</v>
      </c>
      <c r="O49" s="22"/>
      <c r="P49" s="22"/>
      <c r="Q49" s="22"/>
      <c r="R49" s="22"/>
      <c r="S49" s="22"/>
      <c r="T49" s="22"/>
      <c r="U49" s="22"/>
      <c r="V49" s="22"/>
      <c r="W49" s="22">
        <v>11594551</v>
      </c>
      <c r="X49" s="22">
        <v>15592782</v>
      </c>
      <c r="Y49" s="22">
        <v>-3998231</v>
      </c>
      <c r="Z49" s="23">
        <v>-25.641550045399207</v>
      </c>
      <c r="AA49" s="20">
        <v>31185567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-184400744</v>
      </c>
      <c r="F51" s="50">
        <f t="shared" si="3"/>
        <v>-184400744</v>
      </c>
      <c r="G51" s="50">
        <f t="shared" si="3"/>
        <v>76634349</v>
      </c>
      <c r="H51" s="50">
        <f t="shared" si="3"/>
        <v>-352179052</v>
      </c>
      <c r="I51" s="50">
        <f t="shared" si="3"/>
        <v>138977730</v>
      </c>
      <c r="J51" s="50">
        <f t="shared" si="3"/>
        <v>-136566973</v>
      </c>
      <c r="K51" s="50">
        <f t="shared" si="3"/>
        <v>-216781681</v>
      </c>
      <c r="L51" s="50">
        <f t="shared" si="3"/>
        <v>-38832529</v>
      </c>
      <c r="M51" s="50">
        <f t="shared" si="3"/>
        <v>-40291164</v>
      </c>
      <c r="N51" s="50">
        <f t="shared" si="3"/>
        <v>-295905374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-432472347</v>
      </c>
      <c r="X51" s="50">
        <f t="shared" si="3"/>
        <v>-92200362</v>
      </c>
      <c r="Y51" s="50">
        <f t="shared" si="3"/>
        <v>-340271985</v>
      </c>
      <c r="Z51" s="51">
        <f>+IF(X51&lt;&gt;0,+(Y51/X51)*100,0)</f>
        <v>369.05710305128736</v>
      </c>
      <c r="AA51" s="48">
        <f>SUM(AA48:AA50)</f>
        <v>-184400744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-184400744</v>
      </c>
      <c r="F53" s="56">
        <f t="shared" si="4"/>
        <v>-184400744</v>
      </c>
      <c r="G53" s="56">
        <f t="shared" si="4"/>
        <v>76634349</v>
      </c>
      <c r="H53" s="56">
        <f t="shared" si="4"/>
        <v>-352179052</v>
      </c>
      <c r="I53" s="56">
        <f t="shared" si="4"/>
        <v>138977730</v>
      </c>
      <c r="J53" s="56">
        <f t="shared" si="4"/>
        <v>-136566973</v>
      </c>
      <c r="K53" s="56">
        <f t="shared" si="4"/>
        <v>-216781681</v>
      </c>
      <c r="L53" s="56">
        <f t="shared" si="4"/>
        <v>-38832529</v>
      </c>
      <c r="M53" s="56">
        <f t="shared" si="4"/>
        <v>-40291164</v>
      </c>
      <c r="N53" s="56">
        <f t="shared" si="4"/>
        <v>-295905374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-432472347</v>
      </c>
      <c r="X53" s="56">
        <f t="shared" si="4"/>
        <v>-92200362</v>
      </c>
      <c r="Y53" s="56">
        <f t="shared" si="4"/>
        <v>-340271985</v>
      </c>
      <c r="Z53" s="57">
        <f>+IF(X53&lt;&gt;0,+(Y53/X53)*100,0)</f>
        <v>369.05710305128736</v>
      </c>
      <c r="AA53" s="54">
        <f>+AA51-AA52</f>
        <v>-184400744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-184400744</v>
      </c>
      <c r="F56" s="50">
        <f t="shared" si="5"/>
        <v>-184400744</v>
      </c>
      <c r="G56" s="50">
        <f t="shared" si="5"/>
        <v>76634349</v>
      </c>
      <c r="H56" s="50">
        <f t="shared" si="5"/>
        <v>-352179052</v>
      </c>
      <c r="I56" s="50">
        <f t="shared" si="5"/>
        <v>138977730</v>
      </c>
      <c r="J56" s="50">
        <f t="shared" si="5"/>
        <v>-136566973</v>
      </c>
      <c r="K56" s="50">
        <f t="shared" si="5"/>
        <v>-216781681</v>
      </c>
      <c r="L56" s="50">
        <f t="shared" si="5"/>
        <v>-38832529</v>
      </c>
      <c r="M56" s="50">
        <f t="shared" si="5"/>
        <v>-40291164</v>
      </c>
      <c r="N56" s="50">
        <f t="shared" si="5"/>
        <v>-295905374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-432472347</v>
      </c>
      <c r="X56" s="50">
        <f t="shared" si="5"/>
        <v>-92200362</v>
      </c>
      <c r="Y56" s="50">
        <f t="shared" si="5"/>
        <v>-340271985</v>
      </c>
      <c r="Z56" s="51">
        <f>+IF(X56&lt;&gt;0,+(Y56/X56)*100,0)</f>
        <v>369.05710305128736</v>
      </c>
      <c r="AA56" s="48">
        <f>SUM(AA53:AA55)</f>
        <v>-184400744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-184400744</v>
      </c>
      <c r="F59" s="67">
        <f t="shared" si="6"/>
        <v>-184400744</v>
      </c>
      <c r="G59" s="67">
        <f t="shared" si="6"/>
        <v>76634349</v>
      </c>
      <c r="H59" s="67">
        <f t="shared" si="6"/>
        <v>-352179052</v>
      </c>
      <c r="I59" s="67">
        <f t="shared" si="6"/>
        <v>138977730</v>
      </c>
      <c r="J59" s="67">
        <f t="shared" si="6"/>
        <v>-136566973</v>
      </c>
      <c r="K59" s="67">
        <f t="shared" si="6"/>
        <v>-216781681</v>
      </c>
      <c r="L59" s="67">
        <f t="shared" si="6"/>
        <v>-38832529</v>
      </c>
      <c r="M59" s="67">
        <f t="shared" si="6"/>
        <v>-40291164</v>
      </c>
      <c r="N59" s="67">
        <f t="shared" si="6"/>
        <v>-295905374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-432472347</v>
      </c>
      <c r="X59" s="67">
        <f t="shared" si="6"/>
        <v>-92200362</v>
      </c>
      <c r="Y59" s="67">
        <f t="shared" si="6"/>
        <v>-340271985</v>
      </c>
      <c r="Z59" s="68">
        <f>+IF(X59&lt;&gt;0,+(Y59/X59)*100,0)</f>
        <v>369.05710305128736</v>
      </c>
      <c r="AA59" s="65">
        <f>SUM(AA56:AA58)</f>
        <v>-184400744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823358651</v>
      </c>
      <c r="D6" s="20"/>
      <c r="E6" s="21">
        <v>876349388</v>
      </c>
      <c r="F6" s="22">
        <v>876349388</v>
      </c>
      <c r="G6" s="22">
        <v>91883880</v>
      </c>
      <c r="H6" s="22">
        <v>89101030</v>
      </c>
      <c r="I6" s="22">
        <v>90278958</v>
      </c>
      <c r="J6" s="22">
        <v>271263868</v>
      </c>
      <c r="K6" s="22">
        <v>77175844</v>
      </c>
      <c r="L6" s="22">
        <v>73286473</v>
      </c>
      <c r="M6" s="22">
        <v>73803962</v>
      </c>
      <c r="N6" s="22">
        <v>224266279</v>
      </c>
      <c r="O6" s="22"/>
      <c r="P6" s="22"/>
      <c r="Q6" s="22"/>
      <c r="R6" s="22"/>
      <c r="S6" s="22"/>
      <c r="T6" s="22"/>
      <c r="U6" s="22"/>
      <c r="V6" s="22"/>
      <c r="W6" s="22">
        <v>495530147</v>
      </c>
      <c r="X6" s="22">
        <v>438174708</v>
      </c>
      <c r="Y6" s="22">
        <v>57355439</v>
      </c>
      <c r="Z6" s="23">
        <v>13.089627939000076</v>
      </c>
      <c r="AA6" s="20">
        <v>876349388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3430591</v>
      </c>
      <c r="D13" s="20"/>
      <c r="E13" s="21">
        <v>2052313</v>
      </c>
      <c r="F13" s="22">
        <v>2052313</v>
      </c>
      <c r="G13" s="22">
        <v>309694</v>
      </c>
      <c r="H13" s="22">
        <v>347246</v>
      </c>
      <c r="I13" s="22">
        <v>358341</v>
      </c>
      <c r="J13" s="22">
        <v>1015281</v>
      </c>
      <c r="K13" s="22">
        <v>382460</v>
      </c>
      <c r="L13" s="22">
        <v>383081</v>
      </c>
      <c r="M13" s="22">
        <v>373764</v>
      </c>
      <c r="N13" s="22">
        <v>1139305</v>
      </c>
      <c r="O13" s="22"/>
      <c r="P13" s="22"/>
      <c r="Q13" s="22"/>
      <c r="R13" s="22"/>
      <c r="S13" s="22"/>
      <c r="T13" s="22"/>
      <c r="U13" s="22"/>
      <c r="V13" s="22"/>
      <c r="W13" s="22">
        <v>2154586</v>
      </c>
      <c r="X13" s="22">
        <v>1026289</v>
      </c>
      <c r="Y13" s="22">
        <v>1128297</v>
      </c>
      <c r="Z13" s="23">
        <v>109.93950047208925</v>
      </c>
      <c r="AA13" s="20">
        <v>2052313</v>
      </c>
    </row>
    <row r="14" spans="1:27" ht="13.5" x14ac:dyDescent="0.25">
      <c r="A14" s="19" t="s">
        <v>42</v>
      </c>
      <c r="B14" s="15" t="s">
        <v>32</v>
      </c>
      <c r="C14" s="20">
        <v>87724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202657</v>
      </c>
      <c r="D19" s="20"/>
      <c r="E19" s="21">
        <v>104682</v>
      </c>
      <c r="F19" s="22">
        <v>104682</v>
      </c>
      <c r="G19" s="22">
        <v>33646</v>
      </c>
      <c r="H19" s="22">
        <v>13031</v>
      </c>
      <c r="I19" s="22">
        <v>3371</v>
      </c>
      <c r="J19" s="22">
        <v>50048</v>
      </c>
      <c r="K19" s="22">
        <v>5922</v>
      </c>
      <c r="L19" s="22">
        <v>28681</v>
      </c>
      <c r="M19" s="22">
        <v>11844</v>
      </c>
      <c r="N19" s="22">
        <v>46447</v>
      </c>
      <c r="O19" s="22"/>
      <c r="P19" s="22"/>
      <c r="Q19" s="22"/>
      <c r="R19" s="22"/>
      <c r="S19" s="22"/>
      <c r="T19" s="22"/>
      <c r="U19" s="22"/>
      <c r="V19" s="22"/>
      <c r="W19" s="22">
        <v>96495</v>
      </c>
      <c r="X19" s="22">
        <v>52344</v>
      </c>
      <c r="Y19" s="22">
        <v>44151</v>
      </c>
      <c r="Z19" s="23">
        <v>84.347776249426857</v>
      </c>
      <c r="AA19" s="20">
        <v>104682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1566094</v>
      </c>
      <c r="D23" s="20"/>
      <c r="E23" s="21">
        <v>1587537</v>
      </c>
      <c r="F23" s="22">
        <v>1587537</v>
      </c>
      <c r="G23" s="22">
        <v>165911</v>
      </c>
      <c r="H23" s="22">
        <v>346659</v>
      </c>
      <c r="I23" s="22">
        <v>340500</v>
      </c>
      <c r="J23" s="22">
        <v>853070</v>
      </c>
      <c r="K23" s="22">
        <v>175087</v>
      </c>
      <c r="L23" s="22">
        <v>206671</v>
      </c>
      <c r="M23" s="22">
        <v>134921</v>
      </c>
      <c r="N23" s="22">
        <v>516679</v>
      </c>
      <c r="O23" s="22"/>
      <c r="P23" s="22"/>
      <c r="Q23" s="22"/>
      <c r="R23" s="22"/>
      <c r="S23" s="22"/>
      <c r="T23" s="22"/>
      <c r="U23" s="22"/>
      <c r="V23" s="22"/>
      <c r="W23" s="22">
        <v>1369749</v>
      </c>
      <c r="X23" s="22">
        <v>793758</v>
      </c>
      <c r="Y23" s="22">
        <v>575991</v>
      </c>
      <c r="Z23" s="23">
        <v>72.565063911166888</v>
      </c>
      <c r="AA23" s="20">
        <v>1587537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20253750</v>
      </c>
      <c r="D25" s="20"/>
      <c r="E25" s="21">
        <v>18105875</v>
      </c>
      <c r="F25" s="22">
        <v>18105875</v>
      </c>
      <c r="G25" s="22">
        <v>7544102</v>
      </c>
      <c r="H25" s="22"/>
      <c r="I25" s="22"/>
      <c r="J25" s="22">
        <v>7544102</v>
      </c>
      <c r="K25" s="22"/>
      <c r="L25" s="22"/>
      <c r="M25" s="22">
        <v>6035292</v>
      </c>
      <c r="N25" s="22">
        <v>6035292</v>
      </c>
      <c r="O25" s="22"/>
      <c r="P25" s="22"/>
      <c r="Q25" s="22"/>
      <c r="R25" s="22"/>
      <c r="S25" s="22"/>
      <c r="T25" s="22"/>
      <c r="U25" s="22"/>
      <c r="V25" s="22"/>
      <c r="W25" s="22">
        <v>13579394</v>
      </c>
      <c r="X25" s="22">
        <v>7556292</v>
      </c>
      <c r="Y25" s="22">
        <v>6023102</v>
      </c>
      <c r="Z25" s="23">
        <v>79.709757113674272</v>
      </c>
      <c r="AA25" s="20">
        <v>18105875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5683704</v>
      </c>
      <c r="F28" s="22">
        <v>5683704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2841852</v>
      </c>
      <c r="Y28" s="22">
        <v>-2841852</v>
      </c>
      <c r="Z28" s="23">
        <v>-100</v>
      </c>
      <c r="AA28" s="20">
        <v>5683704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848899467</v>
      </c>
      <c r="D32" s="29">
        <f t="shared" ref="D32:Y32" si="0">SUM(D6:D31)</f>
        <v>0</v>
      </c>
      <c r="E32" s="30">
        <f t="shared" si="0"/>
        <v>903883499</v>
      </c>
      <c r="F32" s="31">
        <f t="shared" si="0"/>
        <v>903883499</v>
      </c>
      <c r="G32" s="31">
        <f t="shared" si="0"/>
        <v>99937233</v>
      </c>
      <c r="H32" s="31">
        <f t="shared" si="0"/>
        <v>89807966</v>
      </c>
      <c r="I32" s="31">
        <f t="shared" si="0"/>
        <v>90981170</v>
      </c>
      <c r="J32" s="31">
        <f t="shared" si="0"/>
        <v>280726369</v>
      </c>
      <c r="K32" s="31">
        <f t="shared" si="0"/>
        <v>77739313</v>
      </c>
      <c r="L32" s="31">
        <f t="shared" si="0"/>
        <v>73904906</v>
      </c>
      <c r="M32" s="31">
        <f t="shared" si="0"/>
        <v>80359783</v>
      </c>
      <c r="N32" s="31">
        <f t="shared" si="0"/>
        <v>232004002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512730371</v>
      </c>
      <c r="X32" s="31">
        <f t="shared" si="0"/>
        <v>450445243</v>
      </c>
      <c r="Y32" s="31">
        <f t="shared" si="0"/>
        <v>62285128</v>
      </c>
      <c r="Z32" s="32">
        <f>+IF(X32&lt;&gt;0,+(Y32/X32)*100,0)</f>
        <v>13.827458268884415</v>
      </c>
      <c r="AA32" s="29">
        <f>SUM(AA6:AA31)</f>
        <v>903883499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70099343</v>
      </c>
      <c r="D34" s="20"/>
      <c r="E34" s="21">
        <v>62867234</v>
      </c>
      <c r="F34" s="22">
        <v>62867234</v>
      </c>
      <c r="G34" s="22">
        <v>7119276</v>
      </c>
      <c r="H34" s="22">
        <v>4531813</v>
      </c>
      <c r="I34" s="22">
        <v>5355163</v>
      </c>
      <c r="J34" s="22">
        <v>17006252</v>
      </c>
      <c r="K34" s="22">
        <v>6088380</v>
      </c>
      <c r="L34" s="22">
        <v>5909057</v>
      </c>
      <c r="M34" s="22">
        <v>5916228</v>
      </c>
      <c r="N34" s="22">
        <v>17913665</v>
      </c>
      <c r="O34" s="22"/>
      <c r="P34" s="22"/>
      <c r="Q34" s="22"/>
      <c r="R34" s="22"/>
      <c r="S34" s="22"/>
      <c r="T34" s="22"/>
      <c r="U34" s="22"/>
      <c r="V34" s="22"/>
      <c r="W34" s="22">
        <v>34919917</v>
      </c>
      <c r="X34" s="22">
        <v>31856877</v>
      </c>
      <c r="Y34" s="22">
        <v>3063040</v>
      </c>
      <c r="Z34" s="23">
        <v>9.6150040068271601</v>
      </c>
      <c r="AA34" s="20">
        <v>62867234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662720840</v>
      </c>
      <c r="D36" s="20"/>
      <c r="E36" s="21">
        <v>789406028</v>
      </c>
      <c r="F36" s="22">
        <v>789406028</v>
      </c>
      <c r="G36" s="22">
        <v>93384964</v>
      </c>
      <c r="H36" s="22">
        <v>99615446</v>
      </c>
      <c r="I36" s="22">
        <v>83884854</v>
      </c>
      <c r="J36" s="22">
        <v>276885264</v>
      </c>
      <c r="K36" s="22">
        <v>61316455</v>
      </c>
      <c r="L36" s="22">
        <v>78528131</v>
      </c>
      <c r="M36" s="22">
        <v>18660491</v>
      </c>
      <c r="N36" s="22">
        <v>158505077</v>
      </c>
      <c r="O36" s="22"/>
      <c r="P36" s="22"/>
      <c r="Q36" s="22"/>
      <c r="R36" s="22"/>
      <c r="S36" s="22"/>
      <c r="T36" s="22"/>
      <c r="U36" s="22"/>
      <c r="V36" s="22"/>
      <c r="W36" s="22">
        <v>435390341</v>
      </c>
      <c r="X36" s="22">
        <v>376317268</v>
      </c>
      <c r="Y36" s="22">
        <v>59073073</v>
      </c>
      <c r="Z36" s="23">
        <v>15.697678002913223</v>
      </c>
      <c r="AA36" s="20">
        <v>789406028</v>
      </c>
    </row>
    <row r="37" spans="1:27" ht="13.5" x14ac:dyDescent="0.25">
      <c r="A37" s="19" t="s">
        <v>63</v>
      </c>
      <c r="B37" s="15" t="s">
        <v>32</v>
      </c>
      <c r="C37" s="20">
        <v>25052863</v>
      </c>
      <c r="D37" s="20"/>
      <c r="E37" s="21">
        <v>16023896</v>
      </c>
      <c r="F37" s="22">
        <v>16023896</v>
      </c>
      <c r="G37" s="22">
        <v>2431443</v>
      </c>
      <c r="H37" s="22">
        <v>2469131</v>
      </c>
      <c r="I37" s="22">
        <v>2129590</v>
      </c>
      <c r="J37" s="22">
        <v>7030164</v>
      </c>
      <c r="K37" s="22">
        <v>2395927</v>
      </c>
      <c r="L37" s="22">
        <v>2073332</v>
      </c>
      <c r="M37" s="22">
        <v>1019273</v>
      </c>
      <c r="N37" s="22">
        <v>5488532</v>
      </c>
      <c r="O37" s="22"/>
      <c r="P37" s="22"/>
      <c r="Q37" s="22"/>
      <c r="R37" s="22"/>
      <c r="S37" s="22"/>
      <c r="T37" s="22"/>
      <c r="U37" s="22"/>
      <c r="V37" s="22"/>
      <c r="W37" s="22">
        <v>12518696</v>
      </c>
      <c r="X37" s="22">
        <v>17958282</v>
      </c>
      <c r="Y37" s="22">
        <v>-5439586</v>
      </c>
      <c r="Z37" s="23">
        <v>-30.290124634416589</v>
      </c>
      <c r="AA37" s="20">
        <v>16023896</v>
      </c>
    </row>
    <row r="38" spans="1:27" ht="13.5" x14ac:dyDescent="0.25">
      <c r="A38" s="19" t="s">
        <v>64</v>
      </c>
      <c r="B38" s="15" t="s">
        <v>32</v>
      </c>
      <c r="C38" s="20">
        <v>4906399</v>
      </c>
      <c r="D38" s="20"/>
      <c r="E38" s="21">
        <v>4000000</v>
      </c>
      <c r="F38" s="22">
        <v>4000000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1999998</v>
      </c>
      <c r="Y38" s="22">
        <v>-1999998</v>
      </c>
      <c r="Z38" s="23">
        <v>-100</v>
      </c>
      <c r="AA38" s="20">
        <v>4000000</v>
      </c>
    </row>
    <row r="39" spans="1:27" ht="13.5" x14ac:dyDescent="0.25">
      <c r="A39" s="19" t="s">
        <v>65</v>
      </c>
      <c r="B39" s="15" t="s">
        <v>32</v>
      </c>
      <c r="C39" s="20">
        <v>52650334</v>
      </c>
      <c r="D39" s="20"/>
      <c r="E39" s="21">
        <v>51511894</v>
      </c>
      <c r="F39" s="22">
        <v>51511894</v>
      </c>
      <c r="G39" s="22">
        <v>4292658</v>
      </c>
      <c r="H39" s="22">
        <v>4292658</v>
      </c>
      <c r="I39" s="22">
        <v>4292658</v>
      </c>
      <c r="J39" s="22">
        <v>12877974</v>
      </c>
      <c r="K39" s="22">
        <v>4292658</v>
      </c>
      <c r="L39" s="22">
        <v>4292658</v>
      </c>
      <c r="M39" s="22">
        <v>4292658</v>
      </c>
      <c r="N39" s="22">
        <v>12877974</v>
      </c>
      <c r="O39" s="22"/>
      <c r="P39" s="22"/>
      <c r="Q39" s="22"/>
      <c r="R39" s="22"/>
      <c r="S39" s="22"/>
      <c r="T39" s="22"/>
      <c r="U39" s="22"/>
      <c r="V39" s="22"/>
      <c r="W39" s="22">
        <v>25755948</v>
      </c>
      <c r="X39" s="22">
        <v>25755930</v>
      </c>
      <c r="Y39" s="22">
        <v>18</v>
      </c>
      <c r="Z39" s="23"/>
      <c r="AA39" s="20">
        <v>51511894</v>
      </c>
    </row>
    <row r="40" spans="1:27" ht="13.5" x14ac:dyDescent="0.25">
      <c r="A40" s="19" t="s">
        <v>40</v>
      </c>
      <c r="B40" s="15" t="s">
        <v>32</v>
      </c>
      <c r="C40" s="20">
        <v>34525963</v>
      </c>
      <c r="D40" s="20"/>
      <c r="E40" s="21">
        <v>38636846</v>
      </c>
      <c r="F40" s="22">
        <v>38636846</v>
      </c>
      <c r="G40" s="22">
        <v>453</v>
      </c>
      <c r="H40" s="22"/>
      <c r="I40" s="22"/>
      <c r="J40" s="22">
        <v>453</v>
      </c>
      <c r="K40" s="22"/>
      <c r="L40" s="22"/>
      <c r="M40" s="22">
        <v>1541</v>
      </c>
      <c r="N40" s="22">
        <v>1541</v>
      </c>
      <c r="O40" s="22"/>
      <c r="P40" s="22"/>
      <c r="Q40" s="22"/>
      <c r="R40" s="22"/>
      <c r="S40" s="22"/>
      <c r="T40" s="22"/>
      <c r="U40" s="22"/>
      <c r="V40" s="22"/>
      <c r="W40" s="22">
        <v>1994</v>
      </c>
      <c r="X40" s="22">
        <v>19318421</v>
      </c>
      <c r="Y40" s="22">
        <v>-19316427</v>
      </c>
      <c r="Z40" s="23">
        <v>-99.989678245442519</v>
      </c>
      <c r="AA40" s="20">
        <v>38636846</v>
      </c>
    </row>
    <row r="41" spans="1:27" ht="13.5" x14ac:dyDescent="0.25">
      <c r="A41" s="19" t="s">
        <v>66</v>
      </c>
      <c r="B41" s="15" t="s">
        <v>32</v>
      </c>
      <c r="C41" s="20">
        <v>66025165</v>
      </c>
      <c r="D41" s="20"/>
      <c r="E41" s="21">
        <v>56789815</v>
      </c>
      <c r="F41" s="22">
        <v>56789815</v>
      </c>
      <c r="G41" s="22">
        <v>43262</v>
      </c>
      <c r="H41" s="22">
        <v>2364566</v>
      </c>
      <c r="I41" s="22">
        <v>2310249</v>
      </c>
      <c r="J41" s="22">
        <v>4718077</v>
      </c>
      <c r="K41" s="22">
        <v>1712613</v>
      </c>
      <c r="L41" s="22">
        <v>5227005</v>
      </c>
      <c r="M41" s="22">
        <v>4807420</v>
      </c>
      <c r="N41" s="22">
        <v>11747038</v>
      </c>
      <c r="O41" s="22"/>
      <c r="P41" s="22"/>
      <c r="Q41" s="22"/>
      <c r="R41" s="22"/>
      <c r="S41" s="22"/>
      <c r="T41" s="22"/>
      <c r="U41" s="22"/>
      <c r="V41" s="22"/>
      <c r="W41" s="22">
        <v>16465115</v>
      </c>
      <c r="X41" s="22">
        <v>54916666</v>
      </c>
      <c r="Y41" s="22">
        <v>-38451551</v>
      </c>
      <c r="Z41" s="23">
        <v>-70.017999636030353</v>
      </c>
      <c r="AA41" s="20">
        <v>56789815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263177</v>
      </c>
      <c r="D43" s="20"/>
      <c r="E43" s="21">
        <v>37574</v>
      </c>
      <c r="F43" s="22">
        <v>37574</v>
      </c>
      <c r="G43" s="22"/>
      <c r="H43" s="22"/>
      <c r="I43" s="22"/>
      <c r="J43" s="22"/>
      <c r="K43" s="22"/>
      <c r="L43" s="22">
        <v>-294</v>
      </c>
      <c r="M43" s="22"/>
      <c r="N43" s="22">
        <v>-294</v>
      </c>
      <c r="O43" s="22"/>
      <c r="P43" s="22"/>
      <c r="Q43" s="22"/>
      <c r="R43" s="22"/>
      <c r="S43" s="22"/>
      <c r="T43" s="22"/>
      <c r="U43" s="22"/>
      <c r="V43" s="22"/>
      <c r="W43" s="22">
        <v>-294</v>
      </c>
      <c r="X43" s="22"/>
      <c r="Y43" s="22">
        <v>-294</v>
      </c>
      <c r="Z43" s="23"/>
      <c r="AA43" s="20">
        <v>37574</v>
      </c>
    </row>
    <row r="44" spans="1:27" ht="13.5" x14ac:dyDescent="0.25">
      <c r="A44" s="19" t="s">
        <v>69</v>
      </c>
      <c r="B44" s="15" t="s">
        <v>32</v>
      </c>
      <c r="C44" s="20">
        <v>31807183</v>
      </c>
      <c r="D44" s="20"/>
      <c r="E44" s="21">
        <v>35321627</v>
      </c>
      <c r="F44" s="22">
        <v>35321627</v>
      </c>
      <c r="G44" s="22">
        <v>1694811</v>
      </c>
      <c r="H44" s="22">
        <v>2658057</v>
      </c>
      <c r="I44" s="22">
        <v>2349492</v>
      </c>
      <c r="J44" s="22">
        <v>6702360</v>
      </c>
      <c r="K44" s="22">
        <v>2908404</v>
      </c>
      <c r="L44" s="22">
        <v>4488589</v>
      </c>
      <c r="M44" s="22">
        <v>2389117</v>
      </c>
      <c r="N44" s="22">
        <v>9786110</v>
      </c>
      <c r="O44" s="22"/>
      <c r="P44" s="22"/>
      <c r="Q44" s="22"/>
      <c r="R44" s="22"/>
      <c r="S44" s="22"/>
      <c r="T44" s="22"/>
      <c r="U44" s="22"/>
      <c r="V44" s="22"/>
      <c r="W44" s="22">
        <v>16488470</v>
      </c>
      <c r="X44" s="22">
        <v>33759537</v>
      </c>
      <c r="Y44" s="22">
        <v>-17271067</v>
      </c>
      <c r="Z44" s="23">
        <v>-51.159075434002546</v>
      </c>
      <c r="AA44" s="20">
        <v>35321627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948051267</v>
      </c>
      <c r="D47" s="29">
        <f t="shared" ref="D47:Y47" si="1">SUM(D34:D46)</f>
        <v>0</v>
      </c>
      <c r="E47" s="30">
        <f t="shared" si="1"/>
        <v>1054594914</v>
      </c>
      <c r="F47" s="31">
        <f t="shared" si="1"/>
        <v>1054594914</v>
      </c>
      <c r="G47" s="31">
        <f t="shared" si="1"/>
        <v>108966867</v>
      </c>
      <c r="H47" s="31">
        <f t="shared" si="1"/>
        <v>115931671</v>
      </c>
      <c r="I47" s="31">
        <f t="shared" si="1"/>
        <v>100322006</v>
      </c>
      <c r="J47" s="31">
        <f t="shared" si="1"/>
        <v>325220544</v>
      </c>
      <c r="K47" s="31">
        <f t="shared" si="1"/>
        <v>78714437</v>
      </c>
      <c r="L47" s="31">
        <f t="shared" si="1"/>
        <v>100518478</v>
      </c>
      <c r="M47" s="31">
        <f t="shared" si="1"/>
        <v>37086728</v>
      </c>
      <c r="N47" s="31">
        <f t="shared" si="1"/>
        <v>216319643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541540187</v>
      </c>
      <c r="X47" s="31">
        <f t="shared" si="1"/>
        <v>561882979</v>
      </c>
      <c r="Y47" s="31">
        <f t="shared" si="1"/>
        <v>-20342792</v>
      </c>
      <c r="Z47" s="32">
        <f>+IF(X47&lt;&gt;0,+(Y47/X47)*100,0)</f>
        <v>-3.6204677415579805</v>
      </c>
      <c r="AA47" s="29">
        <f>SUM(AA34:AA46)</f>
        <v>1054594914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-99151800</v>
      </c>
      <c r="D48" s="39">
        <f t="shared" si="2"/>
        <v>0</v>
      </c>
      <c r="E48" s="40">
        <f t="shared" si="2"/>
        <v>-150711415</v>
      </c>
      <c r="F48" s="41">
        <f t="shared" si="2"/>
        <v>-150711415</v>
      </c>
      <c r="G48" s="41">
        <f t="shared" si="2"/>
        <v>-9029634</v>
      </c>
      <c r="H48" s="41">
        <f t="shared" si="2"/>
        <v>-26123705</v>
      </c>
      <c r="I48" s="41">
        <f t="shared" si="2"/>
        <v>-9340836</v>
      </c>
      <c r="J48" s="41">
        <f t="shared" si="2"/>
        <v>-44494175</v>
      </c>
      <c r="K48" s="41">
        <f t="shared" si="2"/>
        <v>-975124</v>
      </c>
      <c r="L48" s="41">
        <f t="shared" si="2"/>
        <v>-26613572</v>
      </c>
      <c r="M48" s="41">
        <f t="shared" si="2"/>
        <v>43273055</v>
      </c>
      <c r="N48" s="41">
        <f t="shared" si="2"/>
        <v>15684359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-28809816</v>
      </c>
      <c r="X48" s="41">
        <f t="shared" si="2"/>
        <v>-111437736</v>
      </c>
      <c r="Y48" s="41">
        <f t="shared" si="2"/>
        <v>82627920</v>
      </c>
      <c r="Z48" s="42">
        <f>+IF(X48&lt;&gt;0,+(Y48/X48)*100,0)</f>
        <v>-74.14716321946814</v>
      </c>
      <c r="AA48" s="39">
        <f>+AA32-AA47</f>
        <v>-150711415</v>
      </c>
    </row>
    <row r="49" spans="1:27" ht="25.5" x14ac:dyDescent="0.25">
      <c r="A49" s="43" t="s">
        <v>74</v>
      </c>
      <c r="B49" s="15" t="s">
        <v>32</v>
      </c>
      <c r="C49" s="20">
        <v>28049886</v>
      </c>
      <c r="D49" s="20"/>
      <c r="E49" s="21">
        <v>10959840</v>
      </c>
      <c r="F49" s="22">
        <v>10959840</v>
      </c>
      <c r="G49" s="22"/>
      <c r="H49" s="22"/>
      <c r="I49" s="22"/>
      <c r="J49" s="22"/>
      <c r="K49" s="22">
        <v>903089</v>
      </c>
      <c r="L49" s="22"/>
      <c r="M49" s="22">
        <v>2015143</v>
      </c>
      <c r="N49" s="22">
        <v>2918232</v>
      </c>
      <c r="O49" s="22"/>
      <c r="P49" s="22"/>
      <c r="Q49" s="22"/>
      <c r="R49" s="22"/>
      <c r="S49" s="22"/>
      <c r="T49" s="22"/>
      <c r="U49" s="22"/>
      <c r="V49" s="22"/>
      <c r="W49" s="22">
        <v>2918232</v>
      </c>
      <c r="X49" s="22">
        <v>6400000</v>
      </c>
      <c r="Y49" s="22">
        <v>-3481768</v>
      </c>
      <c r="Z49" s="23">
        <v>-54.402625000000008</v>
      </c>
      <c r="AA49" s="20">
        <v>10959840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-71101914</v>
      </c>
      <c r="D51" s="48">
        <f t="shared" si="3"/>
        <v>0</v>
      </c>
      <c r="E51" s="49">
        <f t="shared" si="3"/>
        <v>-139751575</v>
      </c>
      <c r="F51" s="50">
        <f t="shared" si="3"/>
        <v>-139751575</v>
      </c>
      <c r="G51" s="50">
        <f t="shared" si="3"/>
        <v>-9029634</v>
      </c>
      <c r="H51" s="50">
        <f t="shared" si="3"/>
        <v>-26123705</v>
      </c>
      <c r="I51" s="50">
        <f t="shared" si="3"/>
        <v>-9340836</v>
      </c>
      <c r="J51" s="50">
        <f t="shared" si="3"/>
        <v>-44494175</v>
      </c>
      <c r="K51" s="50">
        <f t="shared" si="3"/>
        <v>-72035</v>
      </c>
      <c r="L51" s="50">
        <f t="shared" si="3"/>
        <v>-26613572</v>
      </c>
      <c r="M51" s="50">
        <f t="shared" si="3"/>
        <v>45288198</v>
      </c>
      <c r="N51" s="50">
        <f t="shared" si="3"/>
        <v>18602591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-25891584</v>
      </c>
      <c r="X51" s="50">
        <f t="shared" si="3"/>
        <v>-105037736</v>
      </c>
      <c r="Y51" s="50">
        <f t="shared" si="3"/>
        <v>79146152</v>
      </c>
      <c r="Z51" s="51">
        <f>+IF(X51&lt;&gt;0,+(Y51/X51)*100,0)</f>
        <v>-75.350207472103165</v>
      </c>
      <c r="AA51" s="48">
        <f>SUM(AA48:AA50)</f>
        <v>-139751575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-71101914</v>
      </c>
      <c r="D53" s="54">
        <f>+D51-D52</f>
        <v>0</v>
      </c>
      <c r="E53" s="55">
        <f t="shared" si="4"/>
        <v>-139751575</v>
      </c>
      <c r="F53" s="56">
        <f t="shared" si="4"/>
        <v>-139751575</v>
      </c>
      <c r="G53" s="56">
        <f t="shared" si="4"/>
        <v>-9029634</v>
      </c>
      <c r="H53" s="56">
        <f t="shared" si="4"/>
        <v>-26123705</v>
      </c>
      <c r="I53" s="56">
        <f t="shared" si="4"/>
        <v>-9340836</v>
      </c>
      <c r="J53" s="56">
        <f t="shared" si="4"/>
        <v>-44494175</v>
      </c>
      <c r="K53" s="56">
        <f t="shared" si="4"/>
        <v>-72035</v>
      </c>
      <c r="L53" s="56">
        <f t="shared" si="4"/>
        <v>-26613572</v>
      </c>
      <c r="M53" s="56">
        <f t="shared" si="4"/>
        <v>45288198</v>
      </c>
      <c r="N53" s="56">
        <f t="shared" si="4"/>
        <v>18602591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-25891584</v>
      </c>
      <c r="X53" s="56">
        <f t="shared" si="4"/>
        <v>-105037736</v>
      </c>
      <c r="Y53" s="56">
        <f t="shared" si="4"/>
        <v>79146152</v>
      </c>
      <c r="Z53" s="57">
        <f>+IF(X53&lt;&gt;0,+(Y53/X53)*100,0)</f>
        <v>-75.350207472103165</v>
      </c>
      <c r="AA53" s="54">
        <f>+AA51-AA52</f>
        <v>-139751575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-71101914</v>
      </c>
      <c r="D56" s="48">
        <f>SUM(D53:D55)</f>
        <v>0</v>
      </c>
      <c r="E56" s="49">
        <f t="shared" si="5"/>
        <v>-139751575</v>
      </c>
      <c r="F56" s="50">
        <f t="shared" si="5"/>
        <v>-139751575</v>
      </c>
      <c r="G56" s="50">
        <f t="shared" si="5"/>
        <v>-9029634</v>
      </c>
      <c r="H56" s="50">
        <f t="shared" si="5"/>
        <v>-26123705</v>
      </c>
      <c r="I56" s="50">
        <f t="shared" si="5"/>
        <v>-9340836</v>
      </c>
      <c r="J56" s="50">
        <f t="shared" si="5"/>
        <v>-44494175</v>
      </c>
      <c r="K56" s="50">
        <f t="shared" si="5"/>
        <v>-72035</v>
      </c>
      <c r="L56" s="50">
        <f t="shared" si="5"/>
        <v>-26613572</v>
      </c>
      <c r="M56" s="50">
        <f t="shared" si="5"/>
        <v>45288198</v>
      </c>
      <c r="N56" s="50">
        <f t="shared" si="5"/>
        <v>18602591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-25891584</v>
      </c>
      <c r="X56" s="50">
        <f t="shared" si="5"/>
        <v>-105037736</v>
      </c>
      <c r="Y56" s="50">
        <f t="shared" si="5"/>
        <v>79146152</v>
      </c>
      <c r="Z56" s="51">
        <f>+IF(X56&lt;&gt;0,+(Y56/X56)*100,0)</f>
        <v>-75.350207472103165</v>
      </c>
      <c r="AA56" s="48">
        <f>SUM(AA53:AA55)</f>
        <v>-139751575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-71101914</v>
      </c>
      <c r="D59" s="65">
        <f>SUM(D56:D58)</f>
        <v>0</v>
      </c>
      <c r="E59" s="66">
        <f t="shared" si="6"/>
        <v>-139751575</v>
      </c>
      <c r="F59" s="67">
        <f t="shared" si="6"/>
        <v>-139751575</v>
      </c>
      <c r="G59" s="67">
        <f t="shared" si="6"/>
        <v>-9029634</v>
      </c>
      <c r="H59" s="67">
        <f t="shared" si="6"/>
        <v>-26123705</v>
      </c>
      <c r="I59" s="67">
        <f t="shared" si="6"/>
        <v>-9340836</v>
      </c>
      <c r="J59" s="67">
        <f t="shared" si="6"/>
        <v>-44494175</v>
      </c>
      <c r="K59" s="67">
        <f t="shared" si="6"/>
        <v>-72035</v>
      </c>
      <c r="L59" s="67">
        <f t="shared" si="6"/>
        <v>-26613572</v>
      </c>
      <c r="M59" s="67">
        <f t="shared" si="6"/>
        <v>45288198</v>
      </c>
      <c r="N59" s="67">
        <f t="shared" si="6"/>
        <v>18602591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-25891584</v>
      </c>
      <c r="X59" s="67">
        <f t="shared" si="6"/>
        <v>-105037736</v>
      </c>
      <c r="Y59" s="67">
        <f t="shared" si="6"/>
        <v>79146152</v>
      </c>
      <c r="Z59" s="68">
        <f>+IF(X59&lt;&gt;0,+(Y59/X59)*100,0)</f>
        <v>-75.350207472103165</v>
      </c>
      <c r="AA59" s="65">
        <f>SUM(AA56:AA58)</f>
        <v>-139751575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77440004</v>
      </c>
      <c r="D6" s="20"/>
      <c r="E6" s="21">
        <v>77706372</v>
      </c>
      <c r="F6" s="22">
        <v>77706372</v>
      </c>
      <c r="G6" s="22">
        <v>854462</v>
      </c>
      <c r="H6" s="22">
        <v>7234500</v>
      </c>
      <c r="I6" s="22">
        <v>6486322</v>
      </c>
      <c r="J6" s="22">
        <v>14575284</v>
      </c>
      <c r="K6" s="22">
        <v>6794427</v>
      </c>
      <c r="L6" s="22">
        <v>5435413</v>
      </c>
      <c r="M6" s="22">
        <v>16296274</v>
      </c>
      <c r="N6" s="22">
        <v>28526114</v>
      </c>
      <c r="O6" s="22"/>
      <c r="P6" s="22"/>
      <c r="Q6" s="22"/>
      <c r="R6" s="22"/>
      <c r="S6" s="22"/>
      <c r="T6" s="22"/>
      <c r="U6" s="22"/>
      <c r="V6" s="22"/>
      <c r="W6" s="22">
        <v>43101398</v>
      </c>
      <c r="X6" s="22">
        <v>38853186</v>
      </c>
      <c r="Y6" s="22">
        <v>4248212</v>
      </c>
      <c r="Z6" s="23">
        <v>10.93401194949624</v>
      </c>
      <c r="AA6" s="20">
        <v>77706372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777678</v>
      </c>
      <c r="I13" s="22">
        <v>552889</v>
      </c>
      <c r="J13" s="22">
        <v>1330567</v>
      </c>
      <c r="K13" s="22">
        <v>555184</v>
      </c>
      <c r="L13" s="22">
        <v>520516</v>
      </c>
      <c r="M13" s="22">
        <v>509075</v>
      </c>
      <c r="N13" s="22">
        <v>1584775</v>
      </c>
      <c r="O13" s="22"/>
      <c r="P13" s="22"/>
      <c r="Q13" s="22"/>
      <c r="R13" s="22"/>
      <c r="S13" s="22"/>
      <c r="T13" s="22"/>
      <c r="U13" s="22"/>
      <c r="V13" s="22"/>
      <c r="W13" s="22">
        <v>2915342</v>
      </c>
      <c r="X13" s="22"/>
      <c r="Y13" s="22">
        <v>2915342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134258</v>
      </c>
      <c r="D23" s="20"/>
      <c r="E23" s="21">
        <v>1865220</v>
      </c>
      <c r="F23" s="22">
        <v>1865220</v>
      </c>
      <c r="G23" s="22"/>
      <c r="H23" s="22"/>
      <c r="I23" s="22"/>
      <c r="J23" s="22"/>
      <c r="K23" s="22"/>
      <c r="L23" s="22">
        <v>23252</v>
      </c>
      <c r="M23" s="22"/>
      <c r="N23" s="22">
        <v>23252</v>
      </c>
      <c r="O23" s="22"/>
      <c r="P23" s="22"/>
      <c r="Q23" s="22"/>
      <c r="R23" s="22"/>
      <c r="S23" s="22"/>
      <c r="T23" s="22"/>
      <c r="U23" s="22"/>
      <c r="V23" s="22"/>
      <c r="W23" s="22">
        <v>23252</v>
      </c>
      <c r="X23" s="22">
        <v>932610</v>
      </c>
      <c r="Y23" s="22">
        <v>-909358</v>
      </c>
      <c r="Z23" s="23">
        <v>-97.506782041796683</v>
      </c>
      <c r="AA23" s="20">
        <v>1865220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77574262</v>
      </c>
      <c r="D32" s="29">
        <f t="shared" ref="D32:Y32" si="0">SUM(D6:D31)</f>
        <v>0</v>
      </c>
      <c r="E32" s="30">
        <f t="shared" si="0"/>
        <v>79571592</v>
      </c>
      <c r="F32" s="31">
        <f t="shared" si="0"/>
        <v>79571592</v>
      </c>
      <c r="G32" s="31">
        <f t="shared" si="0"/>
        <v>854462</v>
      </c>
      <c r="H32" s="31">
        <f t="shared" si="0"/>
        <v>8012178</v>
      </c>
      <c r="I32" s="31">
        <f t="shared" si="0"/>
        <v>7039211</v>
      </c>
      <c r="J32" s="31">
        <f t="shared" si="0"/>
        <v>15905851</v>
      </c>
      <c r="K32" s="31">
        <f t="shared" si="0"/>
        <v>7349611</v>
      </c>
      <c r="L32" s="31">
        <f t="shared" si="0"/>
        <v>5979181</v>
      </c>
      <c r="M32" s="31">
        <f t="shared" si="0"/>
        <v>16805349</v>
      </c>
      <c r="N32" s="31">
        <f t="shared" si="0"/>
        <v>30134141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46039992</v>
      </c>
      <c r="X32" s="31">
        <f t="shared" si="0"/>
        <v>39785796</v>
      </c>
      <c r="Y32" s="31">
        <f t="shared" si="0"/>
        <v>6254196</v>
      </c>
      <c r="Z32" s="32">
        <f>+IF(X32&lt;&gt;0,+(Y32/X32)*100,0)</f>
        <v>15.719670406996508</v>
      </c>
      <c r="AA32" s="29">
        <f>SUM(AA6:AA31)</f>
        <v>79571592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4064804</v>
      </c>
      <c r="D34" s="20"/>
      <c r="E34" s="21">
        <v>5577636</v>
      </c>
      <c r="F34" s="22">
        <v>5577636</v>
      </c>
      <c r="G34" s="22"/>
      <c r="H34" s="22">
        <v>426582</v>
      </c>
      <c r="I34" s="22">
        <v>1461394</v>
      </c>
      <c r="J34" s="22">
        <v>1887976</v>
      </c>
      <c r="K34" s="22">
        <v>-467253</v>
      </c>
      <c r="L34" s="22">
        <v>365997</v>
      </c>
      <c r="M34" s="22">
        <v>560477</v>
      </c>
      <c r="N34" s="22">
        <v>459221</v>
      </c>
      <c r="O34" s="22"/>
      <c r="P34" s="22"/>
      <c r="Q34" s="22"/>
      <c r="R34" s="22"/>
      <c r="S34" s="22"/>
      <c r="T34" s="22"/>
      <c r="U34" s="22"/>
      <c r="V34" s="22"/>
      <c r="W34" s="22">
        <v>2347197</v>
      </c>
      <c r="X34" s="22">
        <v>2788818</v>
      </c>
      <c r="Y34" s="22">
        <v>-441621</v>
      </c>
      <c r="Z34" s="23">
        <v>-15.835418446094367</v>
      </c>
      <c r="AA34" s="20">
        <v>5577636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83488987</v>
      </c>
      <c r="D36" s="20"/>
      <c r="E36" s="21">
        <v>95960316</v>
      </c>
      <c r="F36" s="22">
        <v>95960316</v>
      </c>
      <c r="G36" s="22">
        <v>6058182</v>
      </c>
      <c r="H36" s="22">
        <v>12580595</v>
      </c>
      <c r="I36" s="22">
        <v>9218994</v>
      </c>
      <c r="J36" s="22">
        <v>27857771</v>
      </c>
      <c r="K36" s="22">
        <v>6932099</v>
      </c>
      <c r="L36" s="22">
        <v>7145565</v>
      </c>
      <c r="M36" s="22">
        <v>3305573</v>
      </c>
      <c r="N36" s="22">
        <v>17383237</v>
      </c>
      <c r="O36" s="22"/>
      <c r="P36" s="22"/>
      <c r="Q36" s="22"/>
      <c r="R36" s="22"/>
      <c r="S36" s="22"/>
      <c r="T36" s="22"/>
      <c r="U36" s="22"/>
      <c r="V36" s="22"/>
      <c r="W36" s="22">
        <v>45241008</v>
      </c>
      <c r="X36" s="22">
        <v>47980158</v>
      </c>
      <c r="Y36" s="22">
        <v>-2739150</v>
      </c>
      <c r="Z36" s="23">
        <v>-5.7089224258077689</v>
      </c>
      <c r="AA36" s="20">
        <v>95960316</v>
      </c>
    </row>
    <row r="37" spans="1:27" ht="13.5" x14ac:dyDescent="0.25">
      <c r="A37" s="19" t="s">
        <v>63</v>
      </c>
      <c r="B37" s="15" t="s">
        <v>32</v>
      </c>
      <c r="C37" s="20">
        <v>183182</v>
      </c>
      <c r="D37" s="20"/>
      <c r="E37" s="21">
        <v>3100008</v>
      </c>
      <c r="F37" s="22">
        <v>3100008</v>
      </c>
      <c r="G37" s="22"/>
      <c r="H37" s="22">
        <v>821</v>
      </c>
      <c r="I37" s="22">
        <v>1820</v>
      </c>
      <c r="J37" s="22">
        <v>2641</v>
      </c>
      <c r="K37" s="22">
        <v>25948</v>
      </c>
      <c r="L37" s="22">
        <v>26445</v>
      </c>
      <c r="M37" s="22">
        <v>51930</v>
      </c>
      <c r="N37" s="22">
        <v>104323</v>
      </c>
      <c r="O37" s="22"/>
      <c r="P37" s="22"/>
      <c r="Q37" s="22"/>
      <c r="R37" s="22"/>
      <c r="S37" s="22"/>
      <c r="T37" s="22"/>
      <c r="U37" s="22"/>
      <c r="V37" s="22"/>
      <c r="W37" s="22">
        <v>106964</v>
      </c>
      <c r="X37" s="22">
        <v>1550004</v>
      </c>
      <c r="Y37" s="22">
        <v>-1443040</v>
      </c>
      <c r="Z37" s="23">
        <v>-93.099114582930113</v>
      </c>
      <c r="AA37" s="20">
        <v>3100008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8108621</v>
      </c>
      <c r="D39" s="20"/>
      <c r="E39" s="21">
        <v>30000000</v>
      </c>
      <c r="F39" s="22">
        <v>30000000</v>
      </c>
      <c r="G39" s="22"/>
      <c r="H39" s="22"/>
      <c r="I39" s="22">
        <v>2024880</v>
      </c>
      <c r="J39" s="22">
        <v>2024880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2024880</v>
      </c>
      <c r="X39" s="22">
        <v>15000000</v>
      </c>
      <c r="Y39" s="22">
        <v>-12975120</v>
      </c>
      <c r="Z39" s="23">
        <v>-86.500799999999998</v>
      </c>
      <c r="AA39" s="20">
        <v>30000000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3355475</v>
      </c>
      <c r="D41" s="20"/>
      <c r="E41" s="21">
        <v>2149992</v>
      </c>
      <c r="F41" s="22">
        <v>2149992</v>
      </c>
      <c r="G41" s="22"/>
      <c r="H41" s="22"/>
      <c r="I41" s="22"/>
      <c r="J41" s="22"/>
      <c r="K41" s="22">
        <v>370</v>
      </c>
      <c r="L41" s="22">
        <v>7020</v>
      </c>
      <c r="M41" s="22">
        <v>10257</v>
      </c>
      <c r="N41" s="22">
        <v>17647</v>
      </c>
      <c r="O41" s="22"/>
      <c r="P41" s="22"/>
      <c r="Q41" s="22"/>
      <c r="R41" s="22"/>
      <c r="S41" s="22"/>
      <c r="T41" s="22"/>
      <c r="U41" s="22"/>
      <c r="V41" s="22"/>
      <c r="W41" s="22">
        <v>17647</v>
      </c>
      <c r="X41" s="22">
        <v>1074996</v>
      </c>
      <c r="Y41" s="22">
        <v>-1057349</v>
      </c>
      <c r="Z41" s="23">
        <v>-98.358412496418595</v>
      </c>
      <c r="AA41" s="20">
        <v>2149992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45117</v>
      </c>
      <c r="D44" s="20"/>
      <c r="E44" s="21">
        <v>399996</v>
      </c>
      <c r="F44" s="22">
        <v>399996</v>
      </c>
      <c r="G44" s="22"/>
      <c r="H44" s="22">
        <v>3612</v>
      </c>
      <c r="I44" s="22">
        <v>11477</v>
      </c>
      <c r="J44" s="22">
        <v>15089</v>
      </c>
      <c r="K44" s="22">
        <v>-3449</v>
      </c>
      <c r="L44" s="22">
        <v>4286</v>
      </c>
      <c r="M44" s="22">
        <v>4115</v>
      </c>
      <c r="N44" s="22">
        <v>4952</v>
      </c>
      <c r="O44" s="22"/>
      <c r="P44" s="22"/>
      <c r="Q44" s="22"/>
      <c r="R44" s="22"/>
      <c r="S44" s="22"/>
      <c r="T44" s="22"/>
      <c r="U44" s="22"/>
      <c r="V44" s="22"/>
      <c r="W44" s="22">
        <v>20041</v>
      </c>
      <c r="X44" s="22">
        <v>199998</v>
      </c>
      <c r="Y44" s="22">
        <v>-179957</v>
      </c>
      <c r="Z44" s="23">
        <v>-89.979399793997942</v>
      </c>
      <c r="AA44" s="20">
        <v>399996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99246186</v>
      </c>
      <c r="D47" s="29">
        <f t="shared" ref="D47:Y47" si="1">SUM(D34:D46)</f>
        <v>0</v>
      </c>
      <c r="E47" s="30">
        <f t="shared" si="1"/>
        <v>137187948</v>
      </c>
      <c r="F47" s="31">
        <f t="shared" si="1"/>
        <v>137187948</v>
      </c>
      <c r="G47" s="31">
        <f t="shared" si="1"/>
        <v>6058182</v>
      </c>
      <c r="H47" s="31">
        <f t="shared" si="1"/>
        <v>13011610</v>
      </c>
      <c r="I47" s="31">
        <f t="shared" si="1"/>
        <v>12718565</v>
      </c>
      <c r="J47" s="31">
        <f t="shared" si="1"/>
        <v>31788357</v>
      </c>
      <c r="K47" s="31">
        <f t="shared" si="1"/>
        <v>6487715</v>
      </c>
      <c r="L47" s="31">
        <f t="shared" si="1"/>
        <v>7549313</v>
      </c>
      <c r="M47" s="31">
        <f t="shared" si="1"/>
        <v>3932352</v>
      </c>
      <c r="N47" s="31">
        <f t="shared" si="1"/>
        <v>17969380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49757737</v>
      </c>
      <c r="X47" s="31">
        <f t="shared" si="1"/>
        <v>68593974</v>
      </c>
      <c r="Y47" s="31">
        <f t="shared" si="1"/>
        <v>-18836237</v>
      </c>
      <c r="Z47" s="32">
        <f>+IF(X47&lt;&gt;0,+(Y47/X47)*100,0)</f>
        <v>-27.460483627905859</v>
      </c>
      <c r="AA47" s="29">
        <f>SUM(AA34:AA46)</f>
        <v>137187948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-21671924</v>
      </c>
      <c r="D48" s="39">
        <f t="shared" si="2"/>
        <v>0</v>
      </c>
      <c r="E48" s="40">
        <f t="shared" si="2"/>
        <v>-57616356</v>
      </c>
      <c r="F48" s="41">
        <f t="shared" si="2"/>
        <v>-57616356</v>
      </c>
      <c r="G48" s="41">
        <f t="shared" si="2"/>
        <v>-5203720</v>
      </c>
      <c r="H48" s="41">
        <f t="shared" si="2"/>
        <v>-4999432</v>
      </c>
      <c r="I48" s="41">
        <f t="shared" si="2"/>
        <v>-5679354</v>
      </c>
      <c r="J48" s="41">
        <f t="shared" si="2"/>
        <v>-15882506</v>
      </c>
      <c r="K48" s="41">
        <f t="shared" si="2"/>
        <v>861896</v>
      </c>
      <c r="L48" s="41">
        <f t="shared" si="2"/>
        <v>-1570132</v>
      </c>
      <c r="M48" s="41">
        <f t="shared" si="2"/>
        <v>12872997</v>
      </c>
      <c r="N48" s="41">
        <f t="shared" si="2"/>
        <v>12164761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-3717745</v>
      </c>
      <c r="X48" s="41">
        <f t="shared" si="2"/>
        <v>-28808178</v>
      </c>
      <c r="Y48" s="41">
        <f t="shared" si="2"/>
        <v>25090433</v>
      </c>
      <c r="Z48" s="42">
        <f>+IF(X48&lt;&gt;0,+(Y48/X48)*100,0)</f>
        <v>-87.094827725654838</v>
      </c>
      <c r="AA48" s="39">
        <f>+AA32-AA47</f>
        <v>-57616356</v>
      </c>
    </row>
    <row r="49" spans="1:27" ht="25.5" x14ac:dyDescent="0.25">
      <c r="A49" s="43" t="s">
        <v>74</v>
      </c>
      <c r="B49" s="15" t="s">
        <v>32</v>
      </c>
      <c r="C49" s="20">
        <v>3296369</v>
      </c>
      <c r="D49" s="20"/>
      <c r="E49" s="21"/>
      <c r="F49" s="22"/>
      <c r="G49" s="22"/>
      <c r="H49" s="22"/>
      <c r="I49" s="22">
        <v>78556</v>
      </c>
      <c r="J49" s="22">
        <v>78556</v>
      </c>
      <c r="K49" s="22">
        <v>78556</v>
      </c>
      <c r="L49" s="22">
        <v>78556</v>
      </c>
      <c r="M49" s="22">
        <v>-235667</v>
      </c>
      <c r="N49" s="22">
        <v>-78555</v>
      </c>
      <c r="O49" s="22"/>
      <c r="P49" s="22"/>
      <c r="Q49" s="22"/>
      <c r="R49" s="22"/>
      <c r="S49" s="22"/>
      <c r="T49" s="22"/>
      <c r="U49" s="22"/>
      <c r="V49" s="22"/>
      <c r="W49" s="22">
        <v>1</v>
      </c>
      <c r="X49" s="22"/>
      <c r="Y49" s="22">
        <v>1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-18375555</v>
      </c>
      <c r="D51" s="48">
        <f t="shared" si="3"/>
        <v>0</v>
      </c>
      <c r="E51" s="49">
        <f t="shared" si="3"/>
        <v>-57616356</v>
      </c>
      <c r="F51" s="50">
        <f t="shared" si="3"/>
        <v>-57616356</v>
      </c>
      <c r="G51" s="50">
        <f t="shared" si="3"/>
        <v>-5203720</v>
      </c>
      <c r="H51" s="50">
        <f t="shared" si="3"/>
        <v>-4999432</v>
      </c>
      <c r="I51" s="50">
        <f t="shared" si="3"/>
        <v>-5600798</v>
      </c>
      <c r="J51" s="50">
        <f t="shared" si="3"/>
        <v>-15803950</v>
      </c>
      <c r="K51" s="50">
        <f t="shared" si="3"/>
        <v>940452</v>
      </c>
      <c r="L51" s="50">
        <f t="shared" si="3"/>
        <v>-1491576</v>
      </c>
      <c r="M51" s="50">
        <f t="shared" si="3"/>
        <v>12637330</v>
      </c>
      <c r="N51" s="50">
        <f t="shared" si="3"/>
        <v>12086206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-3717744</v>
      </c>
      <c r="X51" s="50">
        <f t="shared" si="3"/>
        <v>-28808178</v>
      </c>
      <c r="Y51" s="50">
        <f t="shared" si="3"/>
        <v>25090434</v>
      </c>
      <c r="Z51" s="51">
        <f>+IF(X51&lt;&gt;0,+(Y51/X51)*100,0)</f>
        <v>-87.094831196891391</v>
      </c>
      <c r="AA51" s="48">
        <f>SUM(AA48:AA50)</f>
        <v>-57616356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-18375555</v>
      </c>
      <c r="D53" s="54">
        <f>+D51-D52</f>
        <v>0</v>
      </c>
      <c r="E53" s="55">
        <f t="shared" si="4"/>
        <v>-57616356</v>
      </c>
      <c r="F53" s="56">
        <f t="shared" si="4"/>
        <v>-57616356</v>
      </c>
      <c r="G53" s="56">
        <f t="shared" si="4"/>
        <v>-5203720</v>
      </c>
      <c r="H53" s="56">
        <f t="shared" si="4"/>
        <v>-4999432</v>
      </c>
      <c r="I53" s="56">
        <f t="shared" si="4"/>
        <v>-5600798</v>
      </c>
      <c r="J53" s="56">
        <f t="shared" si="4"/>
        <v>-15803950</v>
      </c>
      <c r="K53" s="56">
        <f t="shared" si="4"/>
        <v>940452</v>
      </c>
      <c r="L53" s="56">
        <f t="shared" si="4"/>
        <v>-1491576</v>
      </c>
      <c r="M53" s="56">
        <f t="shared" si="4"/>
        <v>12637330</v>
      </c>
      <c r="N53" s="56">
        <f t="shared" si="4"/>
        <v>12086206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-3717744</v>
      </c>
      <c r="X53" s="56">
        <f t="shared" si="4"/>
        <v>-28808178</v>
      </c>
      <c r="Y53" s="56">
        <f t="shared" si="4"/>
        <v>25090434</v>
      </c>
      <c r="Z53" s="57">
        <f>+IF(X53&lt;&gt;0,+(Y53/X53)*100,0)</f>
        <v>-87.094831196891391</v>
      </c>
      <c r="AA53" s="54">
        <f>+AA51-AA52</f>
        <v>-57616356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-18375555</v>
      </c>
      <c r="D56" s="48">
        <f>SUM(D53:D55)</f>
        <v>0</v>
      </c>
      <c r="E56" s="49">
        <f t="shared" si="5"/>
        <v>-57616356</v>
      </c>
      <c r="F56" s="50">
        <f t="shared" si="5"/>
        <v>-57616356</v>
      </c>
      <c r="G56" s="50">
        <f t="shared" si="5"/>
        <v>-5203720</v>
      </c>
      <c r="H56" s="50">
        <f t="shared" si="5"/>
        <v>-4999432</v>
      </c>
      <c r="I56" s="50">
        <f t="shared" si="5"/>
        <v>-5600798</v>
      </c>
      <c r="J56" s="50">
        <f t="shared" si="5"/>
        <v>-15803950</v>
      </c>
      <c r="K56" s="50">
        <f t="shared" si="5"/>
        <v>940452</v>
      </c>
      <c r="L56" s="50">
        <f t="shared" si="5"/>
        <v>-1491576</v>
      </c>
      <c r="M56" s="50">
        <f t="shared" si="5"/>
        <v>12637330</v>
      </c>
      <c r="N56" s="50">
        <f t="shared" si="5"/>
        <v>12086206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-3717744</v>
      </c>
      <c r="X56" s="50">
        <f t="shared" si="5"/>
        <v>-28808178</v>
      </c>
      <c r="Y56" s="50">
        <f t="shared" si="5"/>
        <v>25090434</v>
      </c>
      <c r="Z56" s="51">
        <f>+IF(X56&lt;&gt;0,+(Y56/X56)*100,0)</f>
        <v>-87.094831196891391</v>
      </c>
      <c r="AA56" s="48">
        <f>SUM(AA53:AA55)</f>
        <v>-57616356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-18375555</v>
      </c>
      <c r="D59" s="65">
        <f>SUM(D56:D58)</f>
        <v>0</v>
      </c>
      <c r="E59" s="66">
        <f t="shared" si="6"/>
        <v>-57616356</v>
      </c>
      <c r="F59" s="67">
        <f t="shared" si="6"/>
        <v>-57616356</v>
      </c>
      <c r="G59" s="67">
        <f t="shared" si="6"/>
        <v>-5203720</v>
      </c>
      <c r="H59" s="67">
        <f t="shared" si="6"/>
        <v>-4999432</v>
      </c>
      <c r="I59" s="67">
        <f t="shared" si="6"/>
        <v>-5600798</v>
      </c>
      <c r="J59" s="67">
        <f t="shared" si="6"/>
        <v>-15803950</v>
      </c>
      <c r="K59" s="67">
        <f t="shared" si="6"/>
        <v>940452</v>
      </c>
      <c r="L59" s="67">
        <f t="shared" si="6"/>
        <v>-1491576</v>
      </c>
      <c r="M59" s="67">
        <f t="shared" si="6"/>
        <v>12637330</v>
      </c>
      <c r="N59" s="67">
        <f t="shared" si="6"/>
        <v>12086206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-3717744</v>
      </c>
      <c r="X59" s="67">
        <f t="shared" si="6"/>
        <v>-28808178</v>
      </c>
      <c r="Y59" s="67">
        <f t="shared" si="6"/>
        <v>25090434</v>
      </c>
      <c r="Z59" s="68">
        <f>+IF(X59&lt;&gt;0,+(Y59/X59)*100,0)</f>
        <v>-87.094831196891391</v>
      </c>
      <c r="AA59" s="65">
        <f>SUM(AA56:AA58)</f>
        <v>-57616356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30200000</v>
      </c>
      <c r="D25" s="20"/>
      <c r="E25" s="21">
        <v>3587000</v>
      </c>
      <c r="F25" s="22">
        <v>3587000</v>
      </c>
      <c r="G25" s="22"/>
      <c r="H25" s="22"/>
      <c r="I25" s="22">
        <v>1009917</v>
      </c>
      <c r="J25" s="22">
        <v>1009917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1009917</v>
      </c>
      <c r="X25" s="22">
        <v>1793502</v>
      </c>
      <c r="Y25" s="22">
        <v>-783585</v>
      </c>
      <c r="Z25" s="23">
        <v>-43.690221700338221</v>
      </c>
      <c r="AA25" s="20">
        <v>3587000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30200000</v>
      </c>
      <c r="D32" s="29">
        <f t="shared" ref="D32:Y32" si="0">SUM(D6:D31)</f>
        <v>0</v>
      </c>
      <c r="E32" s="30">
        <f t="shared" si="0"/>
        <v>3587000</v>
      </c>
      <c r="F32" s="31">
        <f t="shared" si="0"/>
        <v>3587000</v>
      </c>
      <c r="G32" s="31">
        <f t="shared" si="0"/>
        <v>0</v>
      </c>
      <c r="H32" s="31">
        <f t="shared" si="0"/>
        <v>0</v>
      </c>
      <c r="I32" s="31">
        <f t="shared" si="0"/>
        <v>1009917</v>
      </c>
      <c r="J32" s="31">
        <f t="shared" si="0"/>
        <v>1009917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1009917</v>
      </c>
      <c r="X32" s="31">
        <f t="shared" si="0"/>
        <v>1793502</v>
      </c>
      <c r="Y32" s="31">
        <f t="shared" si="0"/>
        <v>-783585</v>
      </c>
      <c r="Z32" s="32">
        <f>+IF(X32&lt;&gt;0,+(Y32/X32)*100,0)</f>
        <v>-43.690221700338221</v>
      </c>
      <c r="AA32" s="29">
        <f>SUM(AA6:AA31)</f>
        <v>3587000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3084046</v>
      </c>
      <c r="D34" s="20"/>
      <c r="E34" s="21">
        <v>3451871</v>
      </c>
      <c r="F34" s="22">
        <v>3451871</v>
      </c>
      <c r="G34" s="22">
        <v>242342</v>
      </c>
      <c r="H34" s="22">
        <v>242351</v>
      </c>
      <c r="I34" s="22">
        <v>240185</v>
      </c>
      <c r="J34" s="22">
        <v>724878</v>
      </c>
      <c r="K34" s="22">
        <v>254477</v>
      </c>
      <c r="L34" s="22">
        <v>303205</v>
      </c>
      <c r="M34" s="22">
        <v>365149</v>
      </c>
      <c r="N34" s="22">
        <v>922831</v>
      </c>
      <c r="O34" s="22"/>
      <c r="P34" s="22"/>
      <c r="Q34" s="22"/>
      <c r="R34" s="22"/>
      <c r="S34" s="22"/>
      <c r="T34" s="22"/>
      <c r="U34" s="22"/>
      <c r="V34" s="22"/>
      <c r="W34" s="22">
        <v>1647709</v>
      </c>
      <c r="X34" s="22">
        <v>1725942</v>
      </c>
      <c r="Y34" s="22">
        <v>-78233</v>
      </c>
      <c r="Z34" s="23">
        <v>-4.5327710896426412</v>
      </c>
      <c r="AA34" s="20">
        <v>3451871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1958308</v>
      </c>
      <c r="D37" s="20"/>
      <c r="E37" s="21">
        <v>2000000</v>
      </c>
      <c r="F37" s="22">
        <v>2000000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1000002</v>
      </c>
      <c r="Y37" s="22">
        <v>-1000002</v>
      </c>
      <c r="Z37" s="23">
        <v>-100</v>
      </c>
      <c r="AA37" s="20">
        <v>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26237172</v>
      </c>
      <c r="D41" s="20"/>
      <c r="E41" s="21">
        <v>4587000</v>
      </c>
      <c r="F41" s="22">
        <v>4587000</v>
      </c>
      <c r="G41" s="22"/>
      <c r="H41" s="22">
        <v>191779</v>
      </c>
      <c r="I41" s="22">
        <v>569534</v>
      </c>
      <c r="J41" s="22">
        <v>761313</v>
      </c>
      <c r="K41" s="22">
        <v>857837</v>
      </c>
      <c r="L41" s="22">
        <v>920452</v>
      </c>
      <c r="M41" s="22">
        <v>260870</v>
      </c>
      <c r="N41" s="22">
        <v>2039159</v>
      </c>
      <c r="O41" s="22"/>
      <c r="P41" s="22"/>
      <c r="Q41" s="22"/>
      <c r="R41" s="22"/>
      <c r="S41" s="22"/>
      <c r="T41" s="22"/>
      <c r="U41" s="22"/>
      <c r="V41" s="22"/>
      <c r="W41" s="22">
        <v>2800472</v>
      </c>
      <c r="X41" s="22">
        <v>2293494</v>
      </c>
      <c r="Y41" s="22">
        <v>506978</v>
      </c>
      <c r="Z41" s="23">
        <v>22.105050198518068</v>
      </c>
      <c r="AA41" s="20">
        <v>4587000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27461926</v>
      </c>
      <c r="D44" s="20"/>
      <c r="E44" s="21">
        <v>20778093</v>
      </c>
      <c r="F44" s="22">
        <v>20778093</v>
      </c>
      <c r="G44" s="22">
        <v>891624</v>
      </c>
      <c r="H44" s="22">
        <v>1496567</v>
      </c>
      <c r="I44" s="22">
        <v>3802294</v>
      </c>
      <c r="J44" s="22">
        <v>6190485</v>
      </c>
      <c r="K44" s="22">
        <v>1843580</v>
      </c>
      <c r="L44" s="22">
        <v>3281116</v>
      </c>
      <c r="M44" s="22">
        <v>1777903</v>
      </c>
      <c r="N44" s="22">
        <v>6902599</v>
      </c>
      <c r="O44" s="22"/>
      <c r="P44" s="22"/>
      <c r="Q44" s="22"/>
      <c r="R44" s="22"/>
      <c r="S44" s="22"/>
      <c r="T44" s="22"/>
      <c r="U44" s="22"/>
      <c r="V44" s="22"/>
      <c r="W44" s="22">
        <v>13093084</v>
      </c>
      <c r="X44" s="22">
        <v>10389048</v>
      </c>
      <c r="Y44" s="22">
        <v>2704036</v>
      </c>
      <c r="Z44" s="23">
        <v>26.027755382398848</v>
      </c>
      <c r="AA44" s="20">
        <v>20778093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58741452</v>
      </c>
      <c r="D47" s="29">
        <f t="shared" ref="D47:Y47" si="1">SUM(D34:D46)</f>
        <v>0</v>
      </c>
      <c r="E47" s="30">
        <f t="shared" si="1"/>
        <v>30816964</v>
      </c>
      <c r="F47" s="31">
        <f t="shared" si="1"/>
        <v>30816964</v>
      </c>
      <c r="G47" s="31">
        <f t="shared" si="1"/>
        <v>1133966</v>
      </c>
      <c r="H47" s="31">
        <f t="shared" si="1"/>
        <v>1930697</v>
      </c>
      <c r="I47" s="31">
        <f t="shared" si="1"/>
        <v>4612013</v>
      </c>
      <c r="J47" s="31">
        <f t="shared" si="1"/>
        <v>7676676</v>
      </c>
      <c r="K47" s="31">
        <f t="shared" si="1"/>
        <v>2955894</v>
      </c>
      <c r="L47" s="31">
        <f t="shared" si="1"/>
        <v>4504773</v>
      </c>
      <c r="M47" s="31">
        <f t="shared" si="1"/>
        <v>2403922</v>
      </c>
      <c r="N47" s="31">
        <f t="shared" si="1"/>
        <v>9864589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17541265</v>
      </c>
      <c r="X47" s="31">
        <f t="shared" si="1"/>
        <v>15408486</v>
      </c>
      <c r="Y47" s="31">
        <f t="shared" si="1"/>
        <v>2132779</v>
      </c>
      <c r="Z47" s="32">
        <f>+IF(X47&lt;&gt;0,+(Y47/X47)*100,0)</f>
        <v>13.841587031977054</v>
      </c>
      <c r="AA47" s="29">
        <f>SUM(AA34:AA46)</f>
        <v>30816964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-28541452</v>
      </c>
      <c r="D48" s="39">
        <f t="shared" si="2"/>
        <v>0</v>
      </c>
      <c r="E48" s="40">
        <f t="shared" si="2"/>
        <v>-27229964</v>
      </c>
      <c r="F48" s="41">
        <f t="shared" si="2"/>
        <v>-27229964</v>
      </c>
      <c r="G48" s="41">
        <f t="shared" si="2"/>
        <v>-1133966</v>
      </c>
      <c r="H48" s="41">
        <f t="shared" si="2"/>
        <v>-1930697</v>
      </c>
      <c r="I48" s="41">
        <f t="shared" si="2"/>
        <v>-3602096</v>
      </c>
      <c r="J48" s="41">
        <f t="shared" si="2"/>
        <v>-6666759</v>
      </c>
      <c r="K48" s="41">
        <f t="shared" si="2"/>
        <v>-2955894</v>
      </c>
      <c r="L48" s="41">
        <f t="shared" si="2"/>
        <v>-4504773</v>
      </c>
      <c r="M48" s="41">
        <f t="shared" si="2"/>
        <v>-2403922</v>
      </c>
      <c r="N48" s="41">
        <f t="shared" si="2"/>
        <v>-9864589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-16531348</v>
      </c>
      <c r="X48" s="41">
        <f t="shared" si="2"/>
        <v>-13614984</v>
      </c>
      <c r="Y48" s="41">
        <f t="shared" si="2"/>
        <v>-2916364</v>
      </c>
      <c r="Z48" s="42">
        <f>+IF(X48&lt;&gt;0,+(Y48/X48)*100,0)</f>
        <v>21.420252862581403</v>
      </c>
      <c r="AA48" s="39">
        <f>+AA32-AA47</f>
        <v>-27229964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-28541452</v>
      </c>
      <c r="D51" s="48">
        <f t="shared" si="3"/>
        <v>0</v>
      </c>
      <c r="E51" s="49">
        <f t="shared" si="3"/>
        <v>-27229964</v>
      </c>
      <c r="F51" s="50">
        <f t="shared" si="3"/>
        <v>-27229964</v>
      </c>
      <c r="G51" s="50">
        <f t="shared" si="3"/>
        <v>-1133966</v>
      </c>
      <c r="H51" s="50">
        <f t="shared" si="3"/>
        <v>-1930697</v>
      </c>
      <c r="I51" s="50">
        <f t="shared" si="3"/>
        <v>-3602096</v>
      </c>
      <c r="J51" s="50">
        <f t="shared" si="3"/>
        <v>-6666759</v>
      </c>
      <c r="K51" s="50">
        <f t="shared" si="3"/>
        <v>-2955894</v>
      </c>
      <c r="L51" s="50">
        <f t="shared" si="3"/>
        <v>-4504773</v>
      </c>
      <c r="M51" s="50">
        <f t="shared" si="3"/>
        <v>-2403922</v>
      </c>
      <c r="N51" s="50">
        <f t="shared" si="3"/>
        <v>-9864589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-16531348</v>
      </c>
      <c r="X51" s="50">
        <f t="shared" si="3"/>
        <v>-13614984</v>
      </c>
      <c r="Y51" s="50">
        <f t="shared" si="3"/>
        <v>-2916364</v>
      </c>
      <c r="Z51" s="51">
        <f>+IF(X51&lt;&gt;0,+(Y51/X51)*100,0)</f>
        <v>21.420252862581403</v>
      </c>
      <c r="AA51" s="48">
        <f>SUM(AA48:AA50)</f>
        <v>-27229964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-28541452</v>
      </c>
      <c r="D53" s="54">
        <f>+D51-D52</f>
        <v>0</v>
      </c>
      <c r="E53" s="55">
        <f t="shared" si="4"/>
        <v>-27229964</v>
      </c>
      <c r="F53" s="56">
        <f t="shared" si="4"/>
        <v>-27229964</v>
      </c>
      <c r="G53" s="56">
        <f t="shared" si="4"/>
        <v>-1133966</v>
      </c>
      <c r="H53" s="56">
        <f t="shared" si="4"/>
        <v>-1930697</v>
      </c>
      <c r="I53" s="56">
        <f t="shared" si="4"/>
        <v>-3602096</v>
      </c>
      <c r="J53" s="56">
        <f t="shared" si="4"/>
        <v>-6666759</v>
      </c>
      <c r="K53" s="56">
        <f t="shared" si="4"/>
        <v>-2955894</v>
      </c>
      <c r="L53" s="56">
        <f t="shared" si="4"/>
        <v>-4504773</v>
      </c>
      <c r="M53" s="56">
        <f t="shared" si="4"/>
        <v>-2403922</v>
      </c>
      <c r="N53" s="56">
        <f t="shared" si="4"/>
        <v>-9864589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-16531348</v>
      </c>
      <c r="X53" s="56">
        <f t="shared" si="4"/>
        <v>-13614984</v>
      </c>
      <c r="Y53" s="56">
        <f t="shared" si="4"/>
        <v>-2916364</v>
      </c>
      <c r="Z53" s="57">
        <f>+IF(X53&lt;&gt;0,+(Y53/X53)*100,0)</f>
        <v>21.420252862581403</v>
      </c>
      <c r="AA53" s="54">
        <f>+AA51-AA52</f>
        <v>-27229964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-28541452</v>
      </c>
      <c r="D56" s="48">
        <f>SUM(D53:D55)</f>
        <v>0</v>
      </c>
      <c r="E56" s="49">
        <f t="shared" si="5"/>
        <v>-27229964</v>
      </c>
      <c r="F56" s="50">
        <f t="shared" si="5"/>
        <v>-27229964</v>
      </c>
      <c r="G56" s="50">
        <f t="shared" si="5"/>
        <v>-1133966</v>
      </c>
      <c r="H56" s="50">
        <f t="shared" si="5"/>
        <v>-1930697</v>
      </c>
      <c r="I56" s="50">
        <f t="shared" si="5"/>
        <v>-3602096</v>
      </c>
      <c r="J56" s="50">
        <f t="shared" si="5"/>
        <v>-6666759</v>
      </c>
      <c r="K56" s="50">
        <f t="shared" si="5"/>
        <v>-2955894</v>
      </c>
      <c r="L56" s="50">
        <f t="shared" si="5"/>
        <v>-4504773</v>
      </c>
      <c r="M56" s="50">
        <f t="shared" si="5"/>
        <v>-2403922</v>
      </c>
      <c r="N56" s="50">
        <f t="shared" si="5"/>
        <v>-9864589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-16531348</v>
      </c>
      <c r="X56" s="50">
        <f t="shared" si="5"/>
        <v>-13614984</v>
      </c>
      <c r="Y56" s="50">
        <f t="shared" si="5"/>
        <v>-2916364</v>
      </c>
      <c r="Z56" s="51">
        <f>+IF(X56&lt;&gt;0,+(Y56/X56)*100,0)</f>
        <v>21.420252862581403</v>
      </c>
      <c r="AA56" s="48">
        <f>SUM(AA53:AA55)</f>
        <v>-27229964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-28541452</v>
      </c>
      <c r="D59" s="65">
        <f>SUM(D56:D58)</f>
        <v>0</v>
      </c>
      <c r="E59" s="66">
        <f t="shared" si="6"/>
        <v>-27229964</v>
      </c>
      <c r="F59" s="67">
        <f t="shared" si="6"/>
        <v>-27229964</v>
      </c>
      <c r="G59" s="67">
        <f t="shared" si="6"/>
        <v>-1133966</v>
      </c>
      <c r="H59" s="67">
        <f t="shared" si="6"/>
        <v>-1930697</v>
      </c>
      <c r="I59" s="67">
        <f t="shared" si="6"/>
        <v>-3602096</v>
      </c>
      <c r="J59" s="67">
        <f t="shared" si="6"/>
        <v>-6666759</v>
      </c>
      <c r="K59" s="67">
        <f t="shared" si="6"/>
        <v>-2955894</v>
      </c>
      <c r="L59" s="67">
        <f t="shared" si="6"/>
        <v>-4504773</v>
      </c>
      <c r="M59" s="67">
        <f t="shared" si="6"/>
        <v>-2403922</v>
      </c>
      <c r="N59" s="67">
        <f t="shared" si="6"/>
        <v>-9864589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-16531348</v>
      </c>
      <c r="X59" s="67">
        <f t="shared" si="6"/>
        <v>-13614984</v>
      </c>
      <c r="Y59" s="67">
        <f t="shared" si="6"/>
        <v>-2916364</v>
      </c>
      <c r="Z59" s="68">
        <f>+IF(X59&lt;&gt;0,+(Y59/X59)*100,0)</f>
        <v>21.420252862581403</v>
      </c>
      <c r="AA59" s="65">
        <f>SUM(AA56:AA58)</f>
        <v>-27229964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2927828</v>
      </c>
      <c r="D34" s="20"/>
      <c r="E34" s="21">
        <v>4024634</v>
      </c>
      <c r="F34" s="22">
        <v>4024634</v>
      </c>
      <c r="G34" s="22">
        <v>224002</v>
      </c>
      <c r="H34" s="22">
        <v>251303</v>
      </c>
      <c r="I34" s="22">
        <v>253859</v>
      </c>
      <c r="J34" s="22">
        <v>729164</v>
      </c>
      <c r="K34" s="22">
        <v>266942</v>
      </c>
      <c r="L34" s="22">
        <v>276460</v>
      </c>
      <c r="M34" s="22">
        <v>272982</v>
      </c>
      <c r="N34" s="22">
        <v>816384</v>
      </c>
      <c r="O34" s="22"/>
      <c r="P34" s="22"/>
      <c r="Q34" s="22"/>
      <c r="R34" s="22"/>
      <c r="S34" s="22"/>
      <c r="T34" s="22"/>
      <c r="U34" s="22"/>
      <c r="V34" s="22"/>
      <c r="W34" s="22">
        <v>1545548</v>
      </c>
      <c r="X34" s="22">
        <v>2002256</v>
      </c>
      <c r="Y34" s="22">
        <v>-456708</v>
      </c>
      <c r="Z34" s="23">
        <v>-22.809670691460031</v>
      </c>
      <c r="AA34" s="20">
        <v>4024634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2354663</v>
      </c>
      <c r="D37" s="20"/>
      <c r="E37" s="21">
        <v>1600000</v>
      </c>
      <c r="F37" s="22">
        <v>1600000</v>
      </c>
      <c r="G37" s="22"/>
      <c r="H37" s="22">
        <v>5162</v>
      </c>
      <c r="I37" s="22">
        <v>1262558</v>
      </c>
      <c r="J37" s="22">
        <v>1267720</v>
      </c>
      <c r="K37" s="22">
        <v>26396</v>
      </c>
      <c r="L37" s="22">
        <v>85270</v>
      </c>
      <c r="M37" s="22"/>
      <c r="N37" s="22">
        <v>111666</v>
      </c>
      <c r="O37" s="22"/>
      <c r="P37" s="22"/>
      <c r="Q37" s="22"/>
      <c r="R37" s="22"/>
      <c r="S37" s="22"/>
      <c r="T37" s="22"/>
      <c r="U37" s="22"/>
      <c r="V37" s="22"/>
      <c r="W37" s="22">
        <v>1379386</v>
      </c>
      <c r="X37" s="22">
        <v>796000</v>
      </c>
      <c r="Y37" s="22">
        <v>583386</v>
      </c>
      <c r="Z37" s="23">
        <v>73.289698492462307</v>
      </c>
      <c r="AA37" s="20">
        <v>1600000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21357581</v>
      </c>
      <c r="D41" s="20"/>
      <c r="E41" s="21">
        <v>11500000</v>
      </c>
      <c r="F41" s="22">
        <v>11500000</v>
      </c>
      <c r="G41" s="22">
        <v>639937</v>
      </c>
      <c r="H41" s="22">
        <v>5444069</v>
      </c>
      <c r="I41" s="22">
        <v>-495478</v>
      </c>
      <c r="J41" s="22">
        <v>5588528</v>
      </c>
      <c r="K41" s="22"/>
      <c r="L41" s="22">
        <v>71124</v>
      </c>
      <c r="M41" s="22">
        <v>892908</v>
      </c>
      <c r="N41" s="22">
        <v>964032</v>
      </c>
      <c r="O41" s="22"/>
      <c r="P41" s="22"/>
      <c r="Q41" s="22"/>
      <c r="R41" s="22"/>
      <c r="S41" s="22"/>
      <c r="T41" s="22"/>
      <c r="U41" s="22"/>
      <c r="V41" s="22"/>
      <c r="W41" s="22">
        <v>6552560</v>
      </c>
      <c r="X41" s="22">
        <v>5721250</v>
      </c>
      <c r="Y41" s="22">
        <v>831310</v>
      </c>
      <c r="Z41" s="23">
        <v>14.530216298885733</v>
      </c>
      <c r="AA41" s="20">
        <v>11500000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37722042</v>
      </c>
      <c r="D44" s="20"/>
      <c r="E44" s="21">
        <v>32500000</v>
      </c>
      <c r="F44" s="22">
        <v>32500000</v>
      </c>
      <c r="G44" s="22">
        <v>385501</v>
      </c>
      <c r="H44" s="22">
        <v>3698548</v>
      </c>
      <c r="I44" s="22">
        <v>4288572</v>
      </c>
      <c r="J44" s="22">
        <v>8372621</v>
      </c>
      <c r="K44" s="22">
        <v>2136808</v>
      </c>
      <c r="L44" s="22">
        <v>4073054</v>
      </c>
      <c r="M44" s="22">
        <v>3992654</v>
      </c>
      <c r="N44" s="22">
        <v>10202516</v>
      </c>
      <c r="O44" s="22"/>
      <c r="P44" s="22"/>
      <c r="Q44" s="22"/>
      <c r="R44" s="22"/>
      <c r="S44" s="22"/>
      <c r="T44" s="22"/>
      <c r="U44" s="22"/>
      <c r="V44" s="22"/>
      <c r="W44" s="22">
        <v>18575137</v>
      </c>
      <c r="X44" s="22">
        <v>16168750</v>
      </c>
      <c r="Y44" s="22">
        <v>2406387</v>
      </c>
      <c r="Z44" s="23">
        <v>14.882950135291845</v>
      </c>
      <c r="AA44" s="20">
        <v>32500000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64362114</v>
      </c>
      <c r="D47" s="29">
        <f t="shared" ref="D47:Y47" si="1">SUM(D34:D46)</f>
        <v>0</v>
      </c>
      <c r="E47" s="30">
        <f t="shared" si="1"/>
        <v>49624634</v>
      </c>
      <c r="F47" s="31">
        <f t="shared" si="1"/>
        <v>49624634</v>
      </c>
      <c r="G47" s="31">
        <f t="shared" si="1"/>
        <v>1249440</v>
      </c>
      <c r="H47" s="31">
        <f t="shared" si="1"/>
        <v>9399082</v>
      </c>
      <c r="I47" s="31">
        <f t="shared" si="1"/>
        <v>5309511</v>
      </c>
      <c r="J47" s="31">
        <f t="shared" si="1"/>
        <v>15958033</v>
      </c>
      <c r="K47" s="31">
        <f t="shared" si="1"/>
        <v>2430146</v>
      </c>
      <c r="L47" s="31">
        <f t="shared" si="1"/>
        <v>4505908</v>
      </c>
      <c r="M47" s="31">
        <f t="shared" si="1"/>
        <v>5158544</v>
      </c>
      <c r="N47" s="31">
        <f t="shared" si="1"/>
        <v>12094598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28052631</v>
      </c>
      <c r="X47" s="31">
        <f t="shared" si="1"/>
        <v>24688256</v>
      </c>
      <c r="Y47" s="31">
        <f t="shared" si="1"/>
        <v>3364375</v>
      </c>
      <c r="Z47" s="32">
        <f>+IF(X47&lt;&gt;0,+(Y47/X47)*100,0)</f>
        <v>13.627430791385184</v>
      </c>
      <c r="AA47" s="29">
        <f>SUM(AA34:AA46)</f>
        <v>49624634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-64362114</v>
      </c>
      <c r="D48" s="39">
        <f t="shared" si="2"/>
        <v>0</v>
      </c>
      <c r="E48" s="40">
        <f t="shared" si="2"/>
        <v>-49624634</v>
      </c>
      <c r="F48" s="41">
        <f t="shared" si="2"/>
        <v>-49624634</v>
      </c>
      <c r="G48" s="41">
        <f t="shared" si="2"/>
        <v>-1249440</v>
      </c>
      <c r="H48" s="41">
        <f t="shared" si="2"/>
        <v>-9399082</v>
      </c>
      <c r="I48" s="41">
        <f t="shared" si="2"/>
        <v>-5309511</v>
      </c>
      <c r="J48" s="41">
        <f t="shared" si="2"/>
        <v>-15958033</v>
      </c>
      <c r="K48" s="41">
        <f t="shared" si="2"/>
        <v>-2430146</v>
      </c>
      <c r="L48" s="41">
        <f t="shared" si="2"/>
        <v>-4505908</v>
      </c>
      <c r="M48" s="41">
        <f t="shared" si="2"/>
        <v>-5158544</v>
      </c>
      <c r="N48" s="41">
        <f t="shared" si="2"/>
        <v>-12094598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-28052631</v>
      </c>
      <c r="X48" s="41">
        <f t="shared" si="2"/>
        <v>-24688256</v>
      </c>
      <c r="Y48" s="41">
        <f t="shared" si="2"/>
        <v>-3364375</v>
      </c>
      <c r="Z48" s="42">
        <f>+IF(X48&lt;&gt;0,+(Y48/X48)*100,0)</f>
        <v>13.627430791385184</v>
      </c>
      <c r="AA48" s="39">
        <f>+AA32-AA47</f>
        <v>-49624634</v>
      </c>
    </row>
    <row r="49" spans="1:27" ht="25.5" x14ac:dyDescent="0.25">
      <c r="A49" s="43" t="s">
        <v>74</v>
      </c>
      <c r="B49" s="15" t="s">
        <v>32</v>
      </c>
      <c r="C49" s="20">
        <v>6088566</v>
      </c>
      <c r="D49" s="20"/>
      <c r="E49" s="21">
        <v>1391000</v>
      </c>
      <c r="F49" s="22">
        <v>1391000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692023</v>
      </c>
      <c r="Y49" s="22">
        <v>-692023</v>
      </c>
      <c r="Z49" s="23">
        <v>-100</v>
      </c>
      <c r="AA49" s="20">
        <v>1391000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-58273548</v>
      </c>
      <c r="D51" s="48">
        <f t="shared" si="3"/>
        <v>0</v>
      </c>
      <c r="E51" s="49">
        <f t="shared" si="3"/>
        <v>-48233634</v>
      </c>
      <c r="F51" s="50">
        <f t="shared" si="3"/>
        <v>-48233634</v>
      </c>
      <c r="G51" s="50">
        <f t="shared" si="3"/>
        <v>-1249440</v>
      </c>
      <c r="H51" s="50">
        <f t="shared" si="3"/>
        <v>-9399082</v>
      </c>
      <c r="I51" s="50">
        <f t="shared" si="3"/>
        <v>-5309511</v>
      </c>
      <c r="J51" s="50">
        <f t="shared" si="3"/>
        <v>-15958033</v>
      </c>
      <c r="K51" s="50">
        <f t="shared" si="3"/>
        <v>-2430146</v>
      </c>
      <c r="L51" s="50">
        <f t="shared" si="3"/>
        <v>-4505908</v>
      </c>
      <c r="M51" s="50">
        <f t="shared" si="3"/>
        <v>-5158544</v>
      </c>
      <c r="N51" s="50">
        <f t="shared" si="3"/>
        <v>-12094598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-28052631</v>
      </c>
      <c r="X51" s="50">
        <f t="shared" si="3"/>
        <v>-23996233</v>
      </c>
      <c r="Y51" s="50">
        <f t="shared" si="3"/>
        <v>-4056398</v>
      </c>
      <c r="Z51" s="51">
        <f>+IF(X51&lt;&gt;0,+(Y51/X51)*100,0)</f>
        <v>16.904311605909143</v>
      </c>
      <c r="AA51" s="48">
        <f>SUM(AA48:AA50)</f>
        <v>-48233634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-58273548</v>
      </c>
      <c r="D53" s="54">
        <f>+D51-D52</f>
        <v>0</v>
      </c>
      <c r="E53" s="55">
        <f t="shared" si="4"/>
        <v>-48233634</v>
      </c>
      <c r="F53" s="56">
        <f t="shared" si="4"/>
        <v>-48233634</v>
      </c>
      <c r="G53" s="56">
        <f t="shared" si="4"/>
        <v>-1249440</v>
      </c>
      <c r="H53" s="56">
        <f t="shared" si="4"/>
        <v>-9399082</v>
      </c>
      <c r="I53" s="56">
        <f t="shared" si="4"/>
        <v>-5309511</v>
      </c>
      <c r="J53" s="56">
        <f t="shared" si="4"/>
        <v>-15958033</v>
      </c>
      <c r="K53" s="56">
        <f t="shared" si="4"/>
        <v>-2430146</v>
      </c>
      <c r="L53" s="56">
        <f t="shared" si="4"/>
        <v>-4505908</v>
      </c>
      <c r="M53" s="56">
        <f t="shared" si="4"/>
        <v>-5158544</v>
      </c>
      <c r="N53" s="56">
        <f t="shared" si="4"/>
        <v>-12094598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-28052631</v>
      </c>
      <c r="X53" s="56">
        <f t="shared" si="4"/>
        <v>-23996233</v>
      </c>
      <c r="Y53" s="56">
        <f t="shared" si="4"/>
        <v>-4056398</v>
      </c>
      <c r="Z53" s="57">
        <f>+IF(X53&lt;&gt;0,+(Y53/X53)*100,0)</f>
        <v>16.904311605909143</v>
      </c>
      <c r="AA53" s="54">
        <f>+AA51-AA52</f>
        <v>-48233634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-58273548</v>
      </c>
      <c r="D56" s="48">
        <f>SUM(D53:D55)</f>
        <v>0</v>
      </c>
      <c r="E56" s="49">
        <f t="shared" si="5"/>
        <v>-48233634</v>
      </c>
      <c r="F56" s="50">
        <f t="shared" si="5"/>
        <v>-48233634</v>
      </c>
      <c r="G56" s="50">
        <f t="shared" si="5"/>
        <v>-1249440</v>
      </c>
      <c r="H56" s="50">
        <f t="shared" si="5"/>
        <v>-9399082</v>
      </c>
      <c r="I56" s="50">
        <f t="shared" si="5"/>
        <v>-5309511</v>
      </c>
      <c r="J56" s="50">
        <f t="shared" si="5"/>
        <v>-15958033</v>
      </c>
      <c r="K56" s="50">
        <f t="shared" si="5"/>
        <v>-2430146</v>
      </c>
      <c r="L56" s="50">
        <f t="shared" si="5"/>
        <v>-4505908</v>
      </c>
      <c r="M56" s="50">
        <f t="shared" si="5"/>
        <v>-5158544</v>
      </c>
      <c r="N56" s="50">
        <f t="shared" si="5"/>
        <v>-12094598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-28052631</v>
      </c>
      <c r="X56" s="50">
        <f t="shared" si="5"/>
        <v>-23996233</v>
      </c>
      <c r="Y56" s="50">
        <f t="shared" si="5"/>
        <v>-4056398</v>
      </c>
      <c r="Z56" s="51">
        <f>+IF(X56&lt;&gt;0,+(Y56/X56)*100,0)</f>
        <v>16.904311605909143</v>
      </c>
      <c r="AA56" s="48">
        <f>SUM(AA53:AA55)</f>
        <v>-48233634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-58273548</v>
      </c>
      <c r="D59" s="65">
        <f>SUM(D56:D58)</f>
        <v>0</v>
      </c>
      <c r="E59" s="66">
        <f t="shared" si="6"/>
        <v>-48233634</v>
      </c>
      <c r="F59" s="67">
        <f t="shared" si="6"/>
        <v>-48233634</v>
      </c>
      <c r="G59" s="67">
        <f t="shared" si="6"/>
        <v>-1249440</v>
      </c>
      <c r="H59" s="67">
        <f t="shared" si="6"/>
        <v>-9399082</v>
      </c>
      <c r="I59" s="67">
        <f t="shared" si="6"/>
        <v>-5309511</v>
      </c>
      <c r="J59" s="67">
        <f t="shared" si="6"/>
        <v>-15958033</v>
      </c>
      <c r="K59" s="67">
        <f t="shared" si="6"/>
        <v>-2430146</v>
      </c>
      <c r="L59" s="67">
        <f t="shared" si="6"/>
        <v>-4505908</v>
      </c>
      <c r="M59" s="67">
        <f t="shared" si="6"/>
        <v>-5158544</v>
      </c>
      <c r="N59" s="67">
        <f t="shared" si="6"/>
        <v>-12094598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-28052631</v>
      </c>
      <c r="X59" s="67">
        <f t="shared" si="6"/>
        <v>-23996233</v>
      </c>
      <c r="Y59" s="67">
        <f t="shared" si="6"/>
        <v>-4056398</v>
      </c>
      <c r="Z59" s="68">
        <f>+IF(X59&lt;&gt;0,+(Y59/X59)*100,0)</f>
        <v>16.904311605909143</v>
      </c>
      <c r="AA59" s="65">
        <f>SUM(AA56:AA58)</f>
        <v>-48233634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199107305</v>
      </c>
      <c r="D6" s="20"/>
      <c r="E6" s="21">
        <v>242533398</v>
      </c>
      <c r="F6" s="22">
        <v>242533398</v>
      </c>
      <c r="G6" s="22">
        <v>23708625</v>
      </c>
      <c r="H6" s="22">
        <v>25432760</v>
      </c>
      <c r="I6" s="22">
        <v>24613559</v>
      </c>
      <c r="J6" s="22">
        <v>73754944</v>
      </c>
      <c r="K6" s="22">
        <v>24521171</v>
      </c>
      <c r="L6" s="22">
        <v>24214299</v>
      </c>
      <c r="M6" s="22">
        <v>23658021</v>
      </c>
      <c r="N6" s="22">
        <v>72393491</v>
      </c>
      <c r="O6" s="22"/>
      <c r="P6" s="22"/>
      <c r="Q6" s="22"/>
      <c r="R6" s="22"/>
      <c r="S6" s="22"/>
      <c r="T6" s="22"/>
      <c r="U6" s="22"/>
      <c r="V6" s="22"/>
      <c r="W6" s="22">
        <v>146148435</v>
      </c>
      <c r="X6" s="22">
        <v>121266666</v>
      </c>
      <c r="Y6" s="22">
        <v>24881769</v>
      </c>
      <c r="Z6" s="23">
        <v>20.518226335999046</v>
      </c>
      <c r="AA6" s="20">
        <v>242533398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7084312</v>
      </c>
      <c r="D13" s="20"/>
      <c r="E13" s="21">
        <v>7010600</v>
      </c>
      <c r="F13" s="22">
        <v>7010600</v>
      </c>
      <c r="G13" s="22">
        <v>1725280</v>
      </c>
      <c r="H13" s="22">
        <v>1752569</v>
      </c>
      <c r="I13" s="22">
        <v>1819480</v>
      </c>
      <c r="J13" s="22">
        <v>5297329</v>
      </c>
      <c r="K13" s="22">
        <v>1822937</v>
      </c>
      <c r="L13" s="22">
        <v>1836197</v>
      </c>
      <c r="M13" s="22">
        <v>1855671</v>
      </c>
      <c r="N13" s="22">
        <v>5514805</v>
      </c>
      <c r="O13" s="22"/>
      <c r="P13" s="22"/>
      <c r="Q13" s="22"/>
      <c r="R13" s="22"/>
      <c r="S13" s="22"/>
      <c r="T13" s="22"/>
      <c r="U13" s="22"/>
      <c r="V13" s="22"/>
      <c r="W13" s="22">
        <v>10812134</v>
      </c>
      <c r="X13" s="22">
        <v>3505296</v>
      </c>
      <c r="Y13" s="22">
        <v>7306838</v>
      </c>
      <c r="Z13" s="23">
        <v>208.45138327833084</v>
      </c>
      <c r="AA13" s="20">
        <v>7010600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3000000</v>
      </c>
      <c r="F23" s="22">
        <v>3000000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1500000</v>
      </c>
      <c r="Y23" s="22">
        <v>-1500000</v>
      </c>
      <c r="Z23" s="23">
        <v>-100</v>
      </c>
      <c r="AA23" s="20">
        <v>3000000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104992348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1882148</v>
      </c>
      <c r="D28" s="20"/>
      <c r="E28" s="21">
        <v>2386415</v>
      </c>
      <c r="F28" s="22">
        <v>2386415</v>
      </c>
      <c r="G28" s="22">
        <v>219577</v>
      </c>
      <c r="H28" s="22">
        <v>217925</v>
      </c>
      <c r="I28" s="22">
        <v>217035</v>
      </c>
      <c r="J28" s="22">
        <v>654537</v>
      </c>
      <c r="K28" s="22">
        <v>217544</v>
      </c>
      <c r="L28" s="22">
        <v>215130</v>
      </c>
      <c r="M28" s="22">
        <v>216019</v>
      </c>
      <c r="N28" s="22">
        <v>648693</v>
      </c>
      <c r="O28" s="22"/>
      <c r="P28" s="22"/>
      <c r="Q28" s="22"/>
      <c r="R28" s="22"/>
      <c r="S28" s="22"/>
      <c r="T28" s="22"/>
      <c r="U28" s="22"/>
      <c r="V28" s="22"/>
      <c r="W28" s="22">
        <v>1303230</v>
      </c>
      <c r="X28" s="22">
        <v>1193202</v>
      </c>
      <c r="Y28" s="22">
        <v>110028</v>
      </c>
      <c r="Z28" s="23">
        <v>9.2212383150547854</v>
      </c>
      <c r="AA28" s="20">
        <v>2386415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313066113</v>
      </c>
      <c r="D32" s="29">
        <f t="shared" ref="D32:Y32" si="0">SUM(D6:D31)</f>
        <v>0</v>
      </c>
      <c r="E32" s="30">
        <f t="shared" si="0"/>
        <v>254930413</v>
      </c>
      <c r="F32" s="31">
        <f t="shared" si="0"/>
        <v>254930413</v>
      </c>
      <c r="G32" s="31">
        <f t="shared" si="0"/>
        <v>25653482</v>
      </c>
      <c r="H32" s="31">
        <f t="shared" si="0"/>
        <v>27403254</v>
      </c>
      <c r="I32" s="31">
        <f t="shared" si="0"/>
        <v>26650074</v>
      </c>
      <c r="J32" s="31">
        <f t="shared" si="0"/>
        <v>79706810</v>
      </c>
      <c r="K32" s="31">
        <f t="shared" si="0"/>
        <v>26561652</v>
      </c>
      <c r="L32" s="31">
        <f t="shared" si="0"/>
        <v>26265626</v>
      </c>
      <c r="M32" s="31">
        <f t="shared" si="0"/>
        <v>25729711</v>
      </c>
      <c r="N32" s="31">
        <f t="shared" si="0"/>
        <v>78556989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158263799</v>
      </c>
      <c r="X32" s="31">
        <f t="shared" si="0"/>
        <v>127465164</v>
      </c>
      <c r="Y32" s="31">
        <f t="shared" si="0"/>
        <v>30798635</v>
      </c>
      <c r="Z32" s="32">
        <f>+IF(X32&lt;&gt;0,+(Y32/X32)*100,0)</f>
        <v>24.162393891400789</v>
      </c>
      <c r="AA32" s="29">
        <f>SUM(AA6:AA31)</f>
        <v>254930413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20730956</v>
      </c>
      <c r="D34" s="20"/>
      <c r="E34" s="21">
        <v>22849105</v>
      </c>
      <c r="F34" s="22">
        <v>22849105</v>
      </c>
      <c r="G34" s="22">
        <v>1707730</v>
      </c>
      <c r="H34" s="22">
        <v>1594191</v>
      </c>
      <c r="I34" s="22">
        <v>1818949</v>
      </c>
      <c r="J34" s="22">
        <v>5120870</v>
      </c>
      <c r="K34" s="22">
        <v>1666719</v>
      </c>
      <c r="L34" s="22">
        <v>1761822</v>
      </c>
      <c r="M34" s="22">
        <v>1638353</v>
      </c>
      <c r="N34" s="22">
        <v>5066894</v>
      </c>
      <c r="O34" s="22"/>
      <c r="P34" s="22"/>
      <c r="Q34" s="22"/>
      <c r="R34" s="22"/>
      <c r="S34" s="22"/>
      <c r="T34" s="22"/>
      <c r="U34" s="22"/>
      <c r="V34" s="22"/>
      <c r="W34" s="22">
        <v>10187764</v>
      </c>
      <c r="X34" s="22">
        <v>11424516</v>
      </c>
      <c r="Y34" s="22">
        <v>-1236752</v>
      </c>
      <c r="Z34" s="23">
        <v>-10.825421400784069</v>
      </c>
      <c r="AA34" s="20">
        <v>22849105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281594352</v>
      </c>
      <c r="D36" s="20"/>
      <c r="E36" s="21">
        <v>195000000</v>
      </c>
      <c r="F36" s="22">
        <v>195000000</v>
      </c>
      <c r="G36" s="22">
        <v>43485162</v>
      </c>
      <c r="H36" s="22">
        <v>40992184</v>
      </c>
      <c r="I36" s="22">
        <v>23951879</v>
      </c>
      <c r="J36" s="22">
        <v>108429225</v>
      </c>
      <c r="K36" s="22">
        <v>23824007</v>
      </c>
      <c r="L36" s="22">
        <v>21970964</v>
      </c>
      <c r="M36" s="22">
        <v>21549332</v>
      </c>
      <c r="N36" s="22">
        <v>67344303</v>
      </c>
      <c r="O36" s="22"/>
      <c r="P36" s="22"/>
      <c r="Q36" s="22"/>
      <c r="R36" s="22"/>
      <c r="S36" s="22"/>
      <c r="T36" s="22"/>
      <c r="U36" s="22"/>
      <c r="V36" s="22"/>
      <c r="W36" s="22">
        <v>175773528</v>
      </c>
      <c r="X36" s="22">
        <v>97500000</v>
      </c>
      <c r="Y36" s="22">
        <v>78273528</v>
      </c>
      <c r="Z36" s="23">
        <v>80.280541538461534</v>
      </c>
      <c r="AA36" s="20">
        <v>195000000</v>
      </c>
    </row>
    <row r="37" spans="1:27" ht="13.5" x14ac:dyDescent="0.25">
      <c r="A37" s="19" t="s">
        <v>63</v>
      </c>
      <c r="B37" s="15" t="s">
        <v>32</v>
      </c>
      <c r="C37" s="20">
        <v>5309567</v>
      </c>
      <c r="D37" s="20"/>
      <c r="E37" s="21">
        <v>10000000</v>
      </c>
      <c r="F37" s="22">
        <v>10000000</v>
      </c>
      <c r="G37" s="22">
        <v>510550</v>
      </c>
      <c r="H37" s="22">
        <v>676642</v>
      </c>
      <c r="I37" s="22">
        <v>1396697</v>
      </c>
      <c r="J37" s="22">
        <v>2583889</v>
      </c>
      <c r="K37" s="22">
        <v>821510</v>
      </c>
      <c r="L37" s="22">
        <v>1018829</v>
      </c>
      <c r="M37" s="22">
        <v>2156852</v>
      </c>
      <c r="N37" s="22">
        <v>3997191</v>
      </c>
      <c r="O37" s="22"/>
      <c r="P37" s="22"/>
      <c r="Q37" s="22"/>
      <c r="R37" s="22"/>
      <c r="S37" s="22"/>
      <c r="T37" s="22"/>
      <c r="U37" s="22"/>
      <c r="V37" s="22"/>
      <c r="W37" s="22">
        <v>6581080</v>
      </c>
      <c r="X37" s="22">
        <v>4999998</v>
      </c>
      <c r="Y37" s="22">
        <v>1581082</v>
      </c>
      <c r="Z37" s="23">
        <v>31.621652648661058</v>
      </c>
      <c r="AA37" s="20">
        <v>10000000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14400000</v>
      </c>
      <c r="F38" s="22">
        <v>14400000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7200000</v>
      </c>
      <c r="Y38" s="22">
        <v>-7200000</v>
      </c>
      <c r="Z38" s="23">
        <v>-100</v>
      </c>
      <c r="AA38" s="20">
        <v>14400000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15000000</v>
      </c>
      <c r="F39" s="22">
        <v>15000000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7499970</v>
      </c>
      <c r="Y39" s="22">
        <v>-7499970</v>
      </c>
      <c r="Z39" s="23">
        <v>-100</v>
      </c>
      <c r="AA39" s="20">
        <v>15000000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40881530</v>
      </c>
      <c r="D41" s="20"/>
      <c r="E41" s="21">
        <v>51000000</v>
      </c>
      <c r="F41" s="22">
        <v>51000000</v>
      </c>
      <c r="G41" s="22">
        <v>2782571</v>
      </c>
      <c r="H41" s="22">
        <v>4890527</v>
      </c>
      <c r="I41" s="22">
        <v>3722504</v>
      </c>
      <c r="J41" s="22">
        <v>11395602</v>
      </c>
      <c r="K41" s="22">
        <v>3240534</v>
      </c>
      <c r="L41" s="22">
        <v>4137134</v>
      </c>
      <c r="M41" s="22">
        <v>5076511</v>
      </c>
      <c r="N41" s="22">
        <v>12454179</v>
      </c>
      <c r="O41" s="22"/>
      <c r="P41" s="22"/>
      <c r="Q41" s="22"/>
      <c r="R41" s="22"/>
      <c r="S41" s="22"/>
      <c r="T41" s="22"/>
      <c r="U41" s="22"/>
      <c r="V41" s="22"/>
      <c r="W41" s="22">
        <v>23849781</v>
      </c>
      <c r="X41" s="22">
        <v>25499988</v>
      </c>
      <c r="Y41" s="22">
        <v>-1650207</v>
      </c>
      <c r="Z41" s="23">
        <v>-6.4714030453661389</v>
      </c>
      <c r="AA41" s="20">
        <v>51000000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489137</v>
      </c>
      <c r="D43" s="20"/>
      <c r="E43" s="21">
        <v>125002</v>
      </c>
      <c r="F43" s="22">
        <v>125002</v>
      </c>
      <c r="G43" s="22">
        <v>29439</v>
      </c>
      <c r="H43" s="22">
        <v>123157</v>
      </c>
      <c r="I43" s="22">
        <v>44012</v>
      </c>
      <c r="J43" s="22">
        <v>196608</v>
      </c>
      <c r="K43" s="22">
        <v>-92442</v>
      </c>
      <c r="L43" s="22">
        <v>123061</v>
      </c>
      <c r="M43" s="22">
        <v>141062</v>
      </c>
      <c r="N43" s="22">
        <v>171681</v>
      </c>
      <c r="O43" s="22"/>
      <c r="P43" s="22"/>
      <c r="Q43" s="22"/>
      <c r="R43" s="22"/>
      <c r="S43" s="22"/>
      <c r="T43" s="22"/>
      <c r="U43" s="22"/>
      <c r="V43" s="22"/>
      <c r="W43" s="22">
        <v>368289</v>
      </c>
      <c r="X43" s="22">
        <v>62502</v>
      </c>
      <c r="Y43" s="22">
        <v>305787</v>
      </c>
      <c r="Z43" s="23">
        <v>489.2435442065854</v>
      </c>
      <c r="AA43" s="20">
        <v>125002</v>
      </c>
    </row>
    <row r="44" spans="1:27" ht="13.5" x14ac:dyDescent="0.25">
      <c r="A44" s="19" t="s">
        <v>69</v>
      </c>
      <c r="B44" s="15" t="s">
        <v>32</v>
      </c>
      <c r="C44" s="20">
        <v>6602093</v>
      </c>
      <c r="D44" s="20"/>
      <c r="E44" s="21">
        <v>8223775</v>
      </c>
      <c r="F44" s="22">
        <v>8223775</v>
      </c>
      <c r="G44" s="22">
        <v>675034</v>
      </c>
      <c r="H44" s="22">
        <v>112127</v>
      </c>
      <c r="I44" s="22">
        <v>107175</v>
      </c>
      <c r="J44" s="22">
        <v>894336</v>
      </c>
      <c r="K44" s="22">
        <v>632914</v>
      </c>
      <c r="L44" s="22">
        <v>625126</v>
      </c>
      <c r="M44" s="22">
        <v>593307</v>
      </c>
      <c r="N44" s="22">
        <v>1851347</v>
      </c>
      <c r="O44" s="22"/>
      <c r="P44" s="22"/>
      <c r="Q44" s="22"/>
      <c r="R44" s="22"/>
      <c r="S44" s="22"/>
      <c r="T44" s="22"/>
      <c r="U44" s="22"/>
      <c r="V44" s="22"/>
      <c r="W44" s="22">
        <v>2745683</v>
      </c>
      <c r="X44" s="22">
        <v>4103796</v>
      </c>
      <c r="Y44" s="22">
        <v>-1358113</v>
      </c>
      <c r="Z44" s="23">
        <v>-33.094067054015355</v>
      </c>
      <c r="AA44" s="20">
        <v>8223775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355607635</v>
      </c>
      <c r="D47" s="29">
        <f t="shared" ref="D47:Y47" si="1">SUM(D34:D46)</f>
        <v>0</v>
      </c>
      <c r="E47" s="30">
        <f t="shared" si="1"/>
        <v>316597882</v>
      </c>
      <c r="F47" s="31">
        <f t="shared" si="1"/>
        <v>316597882</v>
      </c>
      <c r="G47" s="31">
        <f t="shared" si="1"/>
        <v>49190486</v>
      </c>
      <c r="H47" s="31">
        <f t="shared" si="1"/>
        <v>48388828</v>
      </c>
      <c r="I47" s="31">
        <f t="shared" si="1"/>
        <v>31041216</v>
      </c>
      <c r="J47" s="31">
        <f t="shared" si="1"/>
        <v>128620530</v>
      </c>
      <c r="K47" s="31">
        <f t="shared" si="1"/>
        <v>30093242</v>
      </c>
      <c r="L47" s="31">
        <f t="shared" si="1"/>
        <v>29636936</v>
      </c>
      <c r="M47" s="31">
        <f t="shared" si="1"/>
        <v>31155417</v>
      </c>
      <c r="N47" s="31">
        <f t="shared" si="1"/>
        <v>90885595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219506125</v>
      </c>
      <c r="X47" s="31">
        <f t="shared" si="1"/>
        <v>158290770</v>
      </c>
      <c r="Y47" s="31">
        <f t="shared" si="1"/>
        <v>61215355</v>
      </c>
      <c r="Z47" s="32">
        <f>+IF(X47&lt;&gt;0,+(Y47/X47)*100,0)</f>
        <v>38.672725516465675</v>
      </c>
      <c r="AA47" s="29">
        <f>SUM(AA34:AA46)</f>
        <v>316597882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-42541522</v>
      </c>
      <c r="D48" s="39">
        <f t="shared" si="2"/>
        <v>0</v>
      </c>
      <c r="E48" s="40">
        <f t="shared" si="2"/>
        <v>-61667469</v>
      </c>
      <c r="F48" s="41">
        <f t="shared" si="2"/>
        <v>-61667469</v>
      </c>
      <c r="G48" s="41">
        <f t="shared" si="2"/>
        <v>-23537004</v>
      </c>
      <c r="H48" s="41">
        <f t="shared" si="2"/>
        <v>-20985574</v>
      </c>
      <c r="I48" s="41">
        <f t="shared" si="2"/>
        <v>-4391142</v>
      </c>
      <c r="J48" s="41">
        <f t="shared" si="2"/>
        <v>-48913720</v>
      </c>
      <c r="K48" s="41">
        <f t="shared" si="2"/>
        <v>-3531590</v>
      </c>
      <c r="L48" s="41">
        <f t="shared" si="2"/>
        <v>-3371310</v>
      </c>
      <c r="M48" s="41">
        <f t="shared" si="2"/>
        <v>-5425706</v>
      </c>
      <c r="N48" s="41">
        <f t="shared" si="2"/>
        <v>-12328606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-61242326</v>
      </c>
      <c r="X48" s="41">
        <f t="shared" si="2"/>
        <v>-30825606</v>
      </c>
      <c r="Y48" s="41">
        <f t="shared" si="2"/>
        <v>-30416720</v>
      </c>
      <c r="Z48" s="42">
        <f>+IF(X48&lt;&gt;0,+(Y48/X48)*100,0)</f>
        <v>98.673550813567132</v>
      </c>
      <c r="AA48" s="39">
        <f>+AA32-AA47</f>
        <v>-61667469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1237000</v>
      </c>
      <c r="F49" s="22">
        <v>1237000</v>
      </c>
      <c r="G49" s="22"/>
      <c r="H49" s="22"/>
      <c r="I49" s="22"/>
      <c r="J49" s="22"/>
      <c r="K49" s="22">
        <v>865900</v>
      </c>
      <c r="L49" s="22"/>
      <c r="M49" s="22"/>
      <c r="N49" s="22">
        <v>865900</v>
      </c>
      <c r="O49" s="22"/>
      <c r="P49" s="22"/>
      <c r="Q49" s="22"/>
      <c r="R49" s="22"/>
      <c r="S49" s="22"/>
      <c r="T49" s="22"/>
      <c r="U49" s="22"/>
      <c r="V49" s="22"/>
      <c r="W49" s="22">
        <v>865900</v>
      </c>
      <c r="X49" s="22">
        <v>618498</v>
      </c>
      <c r="Y49" s="22">
        <v>247402</v>
      </c>
      <c r="Z49" s="23">
        <v>40.00045270962881</v>
      </c>
      <c r="AA49" s="20">
        <v>1237000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-42541522</v>
      </c>
      <c r="D51" s="48">
        <f t="shared" si="3"/>
        <v>0</v>
      </c>
      <c r="E51" s="49">
        <f t="shared" si="3"/>
        <v>-60430469</v>
      </c>
      <c r="F51" s="50">
        <f t="shared" si="3"/>
        <v>-60430469</v>
      </c>
      <c r="G51" s="50">
        <f t="shared" si="3"/>
        <v>-23537004</v>
      </c>
      <c r="H51" s="50">
        <f t="shared" si="3"/>
        <v>-20985574</v>
      </c>
      <c r="I51" s="50">
        <f t="shared" si="3"/>
        <v>-4391142</v>
      </c>
      <c r="J51" s="50">
        <f t="shared" si="3"/>
        <v>-48913720</v>
      </c>
      <c r="K51" s="50">
        <f t="shared" si="3"/>
        <v>-2665690</v>
      </c>
      <c r="L51" s="50">
        <f t="shared" si="3"/>
        <v>-3371310</v>
      </c>
      <c r="M51" s="50">
        <f t="shared" si="3"/>
        <v>-5425706</v>
      </c>
      <c r="N51" s="50">
        <f t="shared" si="3"/>
        <v>-11462706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-60376426</v>
      </c>
      <c r="X51" s="50">
        <f t="shared" si="3"/>
        <v>-30207108</v>
      </c>
      <c r="Y51" s="50">
        <f t="shared" si="3"/>
        <v>-30169318</v>
      </c>
      <c r="Z51" s="51">
        <f>+IF(X51&lt;&gt;0,+(Y51/X51)*100,0)</f>
        <v>99.874896994442494</v>
      </c>
      <c r="AA51" s="48">
        <f>SUM(AA48:AA50)</f>
        <v>-60430469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-42541522</v>
      </c>
      <c r="D53" s="54">
        <f>+D51-D52</f>
        <v>0</v>
      </c>
      <c r="E53" s="55">
        <f t="shared" si="4"/>
        <v>-60430469</v>
      </c>
      <c r="F53" s="56">
        <f t="shared" si="4"/>
        <v>-60430469</v>
      </c>
      <c r="G53" s="56">
        <f t="shared" si="4"/>
        <v>-23537004</v>
      </c>
      <c r="H53" s="56">
        <f t="shared" si="4"/>
        <v>-20985574</v>
      </c>
      <c r="I53" s="56">
        <f t="shared" si="4"/>
        <v>-4391142</v>
      </c>
      <c r="J53" s="56">
        <f t="shared" si="4"/>
        <v>-48913720</v>
      </c>
      <c r="K53" s="56">
        <f t="shared" si="4"/>
        <v>-2665690</v>
      </c>
      <c r="L53" s="56">
        <f t="shared" si="4"/>
        <v>-3371310</v>
      </c>
      <c r="M53" s="56">
        <f t="shared" si="4"/>
        <v>-5425706</v>
      </c>
      <c r="N53" s="56">
        <f t="shared" si="4"/>
        <v>-11462706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-60376426</v>
      </c>
      <c r="X53" s="56">
        <f t="shared" si="4"/>
        <v>-30207108</v>
      </c>
      <c r="Y53" s="56">
        <f t="shared" si="4"/>
        <v>-30169318</v>
      </c>
      <c r="Z53" s="57">
        <f>+IF(X53&lt;&gt;0,+(Y53/X53)*100,0)</f>
        <v>99.874896994442494</v>
      </c>
      <c r="AA53" s="54">
        <f>+AA51-AA52</f>
        <v>-60430469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-42541522</v>
      </c>
      <c r="D56" s="48">
        <f>SUM(D53:D55)</f>
        <v>0</v>
      </c>
      <c r="E56" s="49">
        <f t="shared" si="5"/>
        <v>-60430469</v>
      </c>
      <c r="F56" s="50">
        <f t="shared" si="5"/>
        <v>-60430469</v>
      </c>
      <c r="G56" s="50">
        <f t="shared" si="5"/>
        <v>-23537004</v>
      </c>
      <c r="H56" s="50">
        <f t="shared" si="5"/>
        <v>-20985574</v>
      </c>
      <c r="I56" s="50">
        <f t="shared" si="5"/>
        <v>-4391142</v>
      </c>
      <c r="J56" s="50">
        <f t="shared" si="5"/>
        <v>-48913720</v>
      </c>
      <c r="K56" s="50">
        <f t="shared" si="5"/>
        <v>-2665690</v>
      </c>
      <c r="L56" s="50">
        <f t="shared" si="5"/>
        <v>-3371310</v>
      </c>
      <c r="M56" s="50">
        <f t="shared" si="5"/>
        <v>-5425706</v>
      </c>
      <c r="N56" s="50">
        <f t="shared" si="5"/>
        <v>-11462706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-60376426</v>
      </c>
      <c r="X56" s="50">
        <f t="shared" si="5"/>
        <v>-30207108</v>
      </c>
      <c r="Y56" s="50">
        <f t="shared" si="5"/>
        <v>-30169318</v>
      </c>
      <c r="Z56" s="51">
        <f>+IF(X56&lt;&gt;0,+(Y56/X56)*100,0)</f>
        <v>99.874896994442494</v>
      </c>
      <c r="AA56" s="48">
        <f>SUM(AA53:AA55)</f>
        <v>-60430469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-42541522</v>
      </c>
      <c r="D59" s="65">
        <f>SUM(D56:D58)</f>
        <v>0</v>
      </c>
      <c r="E59" s="66">
        <f t="shared" si="6"/>
        <v>-60430469</v>
      </c>
      <c r="F59" s="67">
        <f t="shared" si="6"/>
        <v>-60430469</v>
      </c>
      <c r="G59" s="67">
        <f t="shared" si="6"/>
        <v>-23537004</v>
      </c>
      <c r="H59" s="67">
        <f t="shared" si="6"/>
        <v>-20985574</v>
      </c>
      <c r="I59" s="67">
        <f t="shared" si="6"/>
        <v>-4391142</v>
      </c>
      <c r="J59" s="67">
        <f t="shared" si="6"/>
        <v>-48913720</v>
      </c>
      <c r="K59" s="67">
        <f t="shared" si="6"/>
        <v>-2665690</v>
      </c>
      <c r="L59" s="67">
        <f t="shared" si="6"/>
        <v>-3371310</v>
      </c>
      <c r="M59" s="67">
        <f t="shared" si="6"/>
        <v>-5425706</v>
      </c>
      <c r="N59" s="67">
        <f t="shared" si="6"/>
        <v>-11462706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-60376426</v>
      </c>
      <c r="X59" s="67">
        <f t="shared" si="6"/>
        <v>-30207108</v>
      </c>
      <c r="Y59" s="67">
        <f t="shared" si="6"/>
        <v>-30169318</v>
      </c>
      <c r="Z59" s="68">
        <f>+IF(X59&lt;&gt;0,+(Y59/X59)*100,0)</f>
        <v>99.874896994442494</v>
      </c>
      <c r="AA59" s="65">
        <f>SUM(AA56:AA58)</f>
        <v>-60430469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145340353</v>
      </c>
      <c r="D6" s="20"/>
      <c r="E6" s="21">
        <v>174813808</v>
      </c>
      <c r="F6" s="22">
        <v>174813808</v>
      </c>
      <c r="G6" s="22">
        <v>12436758</v>
      </c>
      <c r="H6" s="22">
        <v>13291430</v>
      </c>
      <c r="I6" s="22">
        <v>13964205</v>
      </c>
      <c r="J6" s="22">
        <v>39692393</v>
      </c>
      <c r="K6" s="22">
        <v>14233316</v>
      </c>
      <c r="L6" s="22">
        <v>14535910</v>
      </c>
      <c r="M6" s="22">
        <v>15360809</v>
      </c>
      <c r="N6" s="22">
        <v>44130035</v>
      </c>
      <c r="O6" s="22"/>
      <c r="P6" s="22"/>
      <c r="Q6" s="22"/>
      <c r="R6" s="22"/>
      <c r="S6" s="22"/>
      <c r="T6" s="22"/>
      <c r="U6" s="22"/>
      <c r="V6" s="22"/>
      <c r="W6" s="22">
        <v>83822428</v>
      </c>
      <c r="X6" s="22">
        <v>87406884</v>
      </c>
      <c r="Y6" s="22">
        <v>-3584456</v>
      </c>
      <c r="Z6" s="23">
        <v>-4.1008852346229387</v>
      </c>
      <c r="AA6" s="20">
        <v>174813808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1560681</v>
      </c>
      <c r="D13" s="20"/>
      <c r="E13" s="21">
        <v>1767485</v>
      </c>
      <c r="F13" s="22">
        <v>1767485</v>
      </c>
      <c r="G13" s="22">
        <v>106102</v>
      </c>
      <c r="H13" s="22">
        <v>110625</v>
      </c>
      <c r="I13" s="22">
        <v>104545</v>
      </c>
      <c r="J13" s="22">
        <v>321272</v>
      </c>
      <c r="K13" s="22">
        <v>111399</v>
      </c>
      <c r="L13" s="22">
        <v>116902</v>
      </c>
      <c r="M13" s="22">
        <v>117668</v>
      </c>
      <c r="N13" s="22">
        <v>345969</v>
      </c>
      <c r="O13" s="22"/>
      <c r="P13" s="22"/>
      <c r="Q13" s="22"/>
      <c r="R13" s="22"/>
      <c r="S13" s="22"/>
      <c r="T13" s="22"/>
      <c r="U13" s="22"/>
      <c r="V13" s="22"/>
      <c r="W13" s="22">
        <v>667241</v>
      </c>
      <c r="X13" s="22">
        <v>883740</v>
      </c>
      <c r="Y13" s="22">
        <v>-216499</v>
      </c>
      <c r="Z13" s="23">
        <v>-24.498042410663771</v>
      </c>
      <c r="AA13" s="20">
        <v>1767485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246515</v>
      </c>
      <c r="D23" s="20"/>
      <c r="E23" s="21">
        <v>333899</v>
      </c>
      <c r="F23" s="22">
        <v>333899</v>
      </c>
      <c r="G23" s="22">
        <v>9913</v>
      </c>
      <c r="H23" s="22"/>
      <c r="I23" s="22">
        <v>9359</v>
      </c>
      <c r="J23" s="22">
        <v>19272</v>
      </c>
      <c r="K23" s="22">
        <v>31792</v>
      </c>
      <c r="L23" s="22">
        <v>21195</v>
      </c>
      <c r="M23" s="22">
        <v>10597</v>
      </c>
      <c r="N23" s="22">
        <v>63584</v>
      </c>
      <c r="O23" s="22"/>
      <c r="P23" s="22"/>
      <c r="Q23" s="22"/>
      <c r="R23" s="22"/>
      <c r="S23" s="22"/>
      <c r="T23" s="22"/>
      <c r="U23" s="22"/>
      <c r="V23" s="22"/>
      <c r="W23" s="22">
        <v>82856</v>
      </c>
      <c r="X23" s="22">
        <v>166944</v>
      </c>
      <c r="Y23" s="22">
        <v>-84088</v>
      </c>
      <c r="Z23" s="23">
        <v>-50.36898600728388</v>
      </c>
      <c r="AA23" s="20">
        <v>333899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143863548</v>
      </c>
      <c r="D25" s="20"/>
      <c r="E25" s="21">
        <v>146502021</v>
      </c>
      <c r="F25" s="22">
        <v>146502021</v>
      </c>
      <c r="G25" s="22">
        <v>59464652</v>
      </c>
      <c r="H25" s="22"/>
      <c r="I25" s="22">
        <v>999474</v>
      </c>
      <c r="J25" s="22">
        <v>60464126</v>
      </c>
      <c r="K25" s="22"/>
      <c r="L25" s="22">
        <v>42495</v>
      </c>
      <c r="M25" s="22">
        <v>47571654</v>
      </c>
      <c r="N25" s="22">
        <v>47614149</v>
      </c>
      <c r="O25" s="22"/>
      <c r="P25" s="22"/>
      <c r="Q25" s="22"/>
      <c r="R25" s="22"/>
      <c r="S25" s="22"/>
      <c r="T25" s="22"/>
      <c r="U25" s="22"/>
      <c r="V25" s="22"/>
      <c r="W25" s="22">
        <v>108078275</v>
      </c>
      <c r="X25" s="22">
        <v>73251006</v>
      </c>
      <c r="Y25" s="22">
        <v>34827269</v>
      </c>
      <c r="Z25" s="23">
        <v>47.545106752527055</v>
      </c>
      <c r="AA25" s="20">
        <v>146502021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16069</v>
      </c>
      <c r="H26" s="22">
        <v>16232</v>
      </c>
      <c r="I26" s="22">
        <v>16519</v>
      </c>
      <c r="J26" s="22">
        <v>48820</v>
      </c>
      <c r="K26" s="22">
        <v>16523</v>
      </c>
      <c r="L26" s="22">
        <v>16857</v>
      </c>
      <c r="M26" s="22">
        <v>16585</v>
      </c>
      <c r="N26" s="22">
        <v>49965</v>
      </c>
      <c r="O26" s="22"/>
      <c r="P26" s="22"/>
      <c r="Q26" s="22"/>
      <c r="R26" s="22"/>
      <c r="S26" s="22"/>
      <c r="T26" s="22"/>
      <c r="U26" s="22"/>
      <c r="V26" s="22"/>
      <c r="W26" s="22">
        <v>98785</v>
      </c>
      <c r="X26" s="22"/>
      <c r="Y26" s="22">
        <v>98785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63335</v>
      </c>
      <c r="H28" s="22">
        <v>63335</v>
      </c>
      <c r="I28" s="22">
        <v>63335</v>
      </c>
      <c r="J28" s="22">
        <v>190005</v>
      </c>
      <c r="K28" s="22">
        <v>63335</v>
      </c>
      <c r="L28" s="22">
        <v>63335</v>
      </c>
      <c r="M28" s="22">
        <v>63335</v>
      </c>
      <c r="N28" s="22">
        <v>190005</v>
      </c>
      <c r="O28" s="22"/>
      <c r="P28" s="22"/>
      <c r="Q28" s="22"/>
      <c r="R28" s="22"/>
      <c r="S28" s="22"/>
      <c r="T28" s="22"/>
      <c r="U28" s="22"/>
      <c r="V28" s="22"/>
      <c r="W28" s="22">
        <v>380010</v>
      </c>
      <c r="X28" s="22"/>
      <c r="Y28" s="22">
        <v>380010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291011097</v>
      </c>
      <c r="D32" s="29">
        <f t="shared" ref="D32:Y32" si="0">SUM(D6:D31)</f>
        <v>0</v>
      </c>
      <c r="E32" s="30">
        <f t="shared" si="0"/>
        <v>323417213</v>
      </c>
      <c r="F32" s="31">
        <f t="shared" si="0"/>
        <v>323417213</v>
      </c>
      <c r="G32" s="31">
        <f t="shared" si="0"/>
        <v>72096829</v>
      </c>
      <c r="H32" s="31">
        <f t="shared" si="0"/>
        <v>13481622</v>
      </c>
      <c r="I32" s="31">
        <f t="shared" si="0"/>
        <v>15157437</v>
      </c>
      <c r="J32" s="31">
        <f t="shared" si="0"/>
        <v>100735888</v>
      </c>
      <c r="K32" s="31">
        <f t="shared" si="0"/>
        <v>14456365</v>
      </c>
      <c r="L32" s="31">
        <f t="shared" si="0"/>
        <v>14796694</v>
      </c>
      <c r="M32" s="31">
        <f t="shared" si="0"/>
        <v>63140648</v>
      </c>
      <c r="N32" s="31">
        <f t="shared" si="0"/>
        <v>92393707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193129595</v>
      </c>
      <c r="X32" s="31">
        <f t="shared" si="0"/>
        <v>161708574</v>
      </c>
      <c r="Y32" s="31">
        <f t="shared" si="0"/>
        <v>31421021</v>
      </c>
      <c r="Z32" s="32">
        <f>+IF(X32&lt;&gt;0,+(Y32/X32)*100,0)</f>
        <v>19.430646268638792</v>
      </c>
      <c r="AA32" s="29">
        <f>SUM(AA6:AA31)</f>
        <v>323417213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38756333</v>
      </c>
      <c r="D34" s="20"/>
      <c r="E34" s="21">
        <v>35996801</v>
      </c>
      <c r="F34" s="22">
        <v>35996801</v>
      </c>
      <c r="G34" s="22">
        <v>3085127</v>
      </c>
      <c r="H34" s="22">
        <v>2993624</v>
      </c>
      <c r="I34" s="22">
        <v>3091998</v>
      </c>
      <c r="J34" s="22">
        <v>9170749</v>
      </c>
      <c r="K34" s="22">
        <v>3139672</v>
      </c>
      <c r="L34" s="22">
        <v>4662424</v>
      </c>
      <c r="M34" s="22">
        <v>3012234</v>
      </c>
      <c r="N34" s="22">
        <v>10814330</v>
      </c>
      <c r="O34" s="22"/>
      <c r="P34" s="22"/>
      <c r="Q34" s="22"/>
      <c r="R34" s="22"/>
      <c r="S34" s="22"/>
      <c r="T34" s="22"/>
      <c r="U34" s="22"/>
      <c r="V34" s="22"/>
      <c r="W34" s="22">
        <v>19985079</v>
      </c>
      <c r="X34" s="22">
        <v>17998494</v>
      </c>
      <c r="Y34" s="22">
        <v>1986585</v>
      </c>
      <c r="Z34" s="23">
        <v>11.037506804735996</v>
      </c>
      <c r="AA34" s="20">
        <v>35996801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127600781</v>
      </c>
      <c r="D36" s="20"/>
      <c r="E36" s="21">
        <v>104514460</v>
      </c>
      <c r="F36" s="22">
        <v>104514460</v>
      </c>
      <c r="G36" s="22"/>
      <c r="H36" s="22">
        <v>17092420</v>
      </c>
      <c r="I36" s="22">
        <v>16910712</v>
      </c>
      <c r="J36" s="22">
        <v>34003132</v>
      </c>
      <c r="K36" s="22">
        <v>21068954</v>
      </c>
      <c r="L36" s="22">
        <v>4812</v>
      </c>
      <c r="M36" s="22"/>
      <c r="N36" s="22">
        <v>21073766</v>
      </c>
      <c r="O36" s="22"/>
      <c r="P36" s="22"/>
      <c r="Q36" s="22"/>
      <c r="R36" s="22"/>
      <c r="S36" s="22"/>
      <c r="T36" s="22"/>
      <c r="U36" s="22"/>
      <c r="V36" s="22"/>
      <c r="W36" s="22">
        <v>55076898</v>
      </c>
      <c r="X36" s="22">
        <v>52257234</v>
      </c>
      <c r="Y36" s="22">
        <v>2819664</v>
      </c>
      <c r="Z36" s="23">
        <v>5.3957390856163574</v>
      </c>
      <c r="AA36" s="20">
        <v>104514460</v>
      </c>
    </row>
    <row r="37" spans="1:27" ht="13.5" x14ac:dyDescent="0.25">
      <c r="A37" s="19" t="s">
        <v>63</v>
      </c>
      <c r="B37" s="15" t="s">
        <v>32</v>
      </c>
      <c r="C37" s="20">
        <v>7395940</v>
      </c>
      <c r="D37" s="20"/>
      <c r="E37" s="21">
        <v>7302036</v>
      </c>
      <c r="F37" s="22">
        <v>7302036</v>
      </c>
      <c r="G37" s="22"/>
      <c r="H37" s="22"/>
      <c r="I37" s="22"/>
      <c r="J37" s="22"/>
      <c r="K37" s="22">
        <v>445433</v>
      </c>
      <c r="L37" s="22"/>
      <c r="M37" s="22"/>
      <c r="N37" s="22">
        <v>445433</v>
      </c>
      <c r="O37" s="22"/>
      <c r="P37" s="22"/>
      <c r="Q37" s="22"/>
      <c r="R37" s="22"/>
      <c r="S37" s="22"/>
      <c r="T37" s="22"/>
      <c r="U37" s="22"/>
      <c r="V37" s="22"/>
      <c r="W37" s="22">
        <v>445433</v>
      </c>
      <c r="X37" s="22">
        <v>3651042</v>
      </c>
      <c r="Y37" s="22">
        <v>-3205609</v>
      </c>
      <c r="Z37" s="23">
        <v>-87.799839059643787</v>
      </c>
      <c r="AA37" s="20">
        <v>7302036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3688413</v>
      </c>
      <c r="D39" s="20"/>
      <c r="E39" s="21">
        <v>5650834</v>
      </c>
      <c r="F39" s="22">
        <v>5650834</v>
      </c>
      <c r="G39" s="22"/>
      <c r="H39" s="22">
        <v>941807</v>
      </c>
      <c r="I39" s="22">
        <v>470904</v>
      </c>
      <c r="J39" s="22">
        <v>1412711</v>
      </c>
      <c r="K39" s="22">
        <v>470904</v>
      </c>
      <c r="L39" s="22"/>
      <c r="M39" s="22">
        <v>-88984</v>
      </c>
      <c r="N39" s="22">
        <v>381920</v>
      </c>
      <c r="O39" s="22"/>
      <c r="P39" s="22"/>
      <c r="Q39" s="22"/>
      <c r="R39" s="22"/>
      <c r="S39" s="22"/>
      <c r="T39" s="22"/>
      <c r="U39" s="22"/>
      <c r="V39" s="22"/>
      <c r="W39" s="22">
        <v>1794631</v>
      </c>
      <c r="X39" s="22">
        <v>2825448</v>
      </c>
      <c r="Y39" s="22">
        <v>-1030817</v>
      </c>
      <c r="Z39" s="23">
        <v>-36.483311673051496</v>
      </c>
      <c r="AA39" s="20">
        <v>5650834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1465027</v>
      </c>
      <c r="D41" s="20"/>
      <c r="E41" s="21">
        <v>13881915</v>
      </c>
      <c r="F41" s="22">
        <v>13881915</v>
      </c>
      <c r="G41" s="22"/>
      <c r="H41" s="22"/>
      <c r="I41" s="22"/>
      <c r="J41" s="22"/>
      <c r="K41" s="22">
        <v>385754</v>
      </c>
      <c r="L41" s="22">
        <v>21433</v>
      </c>
      <c r="M41" s="22">
        <v>2149631</v>
      </c>
      <c r="N41" s="22">
        <v>2556818</v>
      </c>
      <c r="O41" s="22"/>
      <c r="P41" s="22"/>
      <c r="Q41" s="22"/>
      <c r="R41" s="22"/>
      <c r="S41" s="22"/>
      <c r="T41" s="22"/>
      <c r="U41" s="22"/>
      <c r="V41" s="22"/>
      <c r="W41" s="22">
        <v>2556818</v>
      </c>
      <c r="X41" s="22">
        <v>6940974</v>
      </c>
      <c r="Y41" s="22">
        <v>-4384156</v>
      </c>
      <c r="Z41" s="23">
        <v>-63.163411936134615</v>
      </c>
      <c r="AA41" s="20">
        <v>13881915</v>
      </c>
    </row>
    <row r="42" spans="1:27" ht="13.5" x14ac:dyDescent="0.25">
      <c r="A42" s="19" t="s">
        <v>67</v>
      </c>
      <c r="B42" s="15" t="s">
        <v>32</v>
      </c>
      <c r="C42" s="20">
        <v>15744803</v>
      </c>
      <c r="D42" s="20"/>
      <c r="E42" s="21">
        <v>3787000</v>
      </c>
      <c r="F42" s="22">
        <v>3787000</v>
      </c>
      <c r="G42" s="22"/>
      <c r="H42" s="22">
        <v>356335</v>
      </c>
      <c r="I42" s="22">
        <v>512773</v>
      </c>
      <c r="J42" s="22">
        <v>869108</v>
      </c>
      <c r="K42" s="22"/>
      <c r="L42" s="22">
        <v>304891</v>
      </c>
      <c r="M42" s="22"/>
      <c r="N42" s="22">
        <v>304891</v>
      </c>
      <c r="O42" s="22"/>
      <c r="P42" s="22"/>
      <c r="Q42" s="22"/>
      <c r="R42" s="22"/>
      <c r="S42" s="22"/>
      <c r="T42" s="22"/>
      <c r="U42" s="22"/>
      <c r="V42" s="22"/>
      <c r="W42" s="22">
        <v>1173999</v>
      </c>
      <c r="X42" s="22">
        <v>1893504</v>
      </c>
      <c r="Y42" s="22">
        <v>-719505</v>
      </c>
      <c r="Z42" s="23">
        <v>-37.998599422023929</v>
      </c>
      <c r="AA42" s="20">
        <v>3787000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93642176</v>
      </c>
      <c r="D44" s="20"/>
      <c r="E44" s="21">
        <v>57273770</v>
      </c>
      <c r="F44" s="22">
        <v>57273770</v>
      </c>
      <c r="G44" s="22">
        <v>1163773</v>
      </c>
      <c r="H44" s="22">
        <v>10107646</v>
      </c>
      <c r="I44" s="22">
        <v>10214809</v>
      </c>
      <c r="J44" s="22">
        <v>21486228</v>
      </c>
      <c r="K44" s="22">
        <v>7905345</v>
      </c>
      <c r="L44" s="22">
        <v>13591499</v>
      </c>
      <c r="M44" s="22">
        <v>2848956</v>
      </c>
      <c r="N44" s="22">
        <v>24345800</v>
      </c>
      <c r="O44" s="22"/>
      <c r="P44" s="22"/>
      <c r="Q44" s="22"/>
      <c r="R44" s="22"/>
      <c r="S44" s="22"/>
      <c r="T44" s="22"/>
      <c r="U44" s="22"/>
      <c r="V44" s="22"/>
      <c r="W44" s="22">
        <v>45832028</v>
      </c>
      <c r="X44" s="22">
        <v>28636938</v>
      </c>
      <c r="Y44" s="22">
        <v>17195090</v>
      </c>
      <c r="Z44" s="23">
        <v>60.045141697761117</v>
      </c>
      <c r="AA44" s="20">
        <v>57273770</v>
      </c>
    </row>
    <row r="45" spans="1:27" ht="13.5" x14ac:dyDescent="0.25">
      <c r="A45" s="19" t="s">
        <v>70</v>
      </c>
      <c r="B45" s="15" t="s">
        <v>32</v>
      </c>
      <c r="C45" s="20">
        <v>505361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288798834</v>
      </c>
      <c r="D47" s="29">
        <f t="shared" ref="D47:Y47" si="1">SUM(D34:D46)</f>
        <v>0</v>
      </c>
      <c r="E47" s="30">
        <f t="shared" si="1"/>
        <v>228406816</v>
      </c>
      <c r="F47" s="31">
        <f t="shared" si="1"/>
        <v>228406816</v>
      </c>
      <c r="G47" s="31">
        <f t="shared" si="1"/>
        <v>4248900</v>
      </c>
      <c r="H47" s="31">
        <f t="shared" si="1"/>
        <v>31491832</v>
      </c>
      <c r="I47" s="31">
        <f t="shared" si="1"/>
        <v>31201196</v>
      </c>
      <c r="J47" s="31">
        <f t="shared" si="1"/>
        <v>66941928</v>
      </c>
      <c r="K47" s="31">
        <f t="shared" si="1"/>
        <v>33416062</v>
      </c>
      <c r="L47" s="31">
        <f t="shared" si="1"/>
        <v>18585059</v>
      </c>
      <c r="M47" s="31">
        <f t="shared" si="1"/>
        <v>7921837</v>
      </c>
      <c r="N47" s="31">
        <f t="shared" si="1"/>
        <v>59922958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126864886</v>
      </c>
      <c r="X47" s="31">
        <f t="shared" si="1"/>
        <v>114203634</v>
      </c>
      <c r="Y47" s="31">
        <f t="shared" si="1"/>
        <v>12661252</v>
      </c>
      <c r="Z47" s="32">
        <f>+IF(X47&lt;&gt;0,+(Y47/X47)*100,0)</f>
        <v>11.086557893595575</v>
      </c>
      <c r="AA47" s="29">
        <f>SUM(AA34:AA46)</f>
        <v>228406816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2212263</v>
      </c>
      <c r="D48" s="39">
        <f t="shared" si="2"/>
        <v>0</v>
      </c>
      <c r="E48" s="40">
        <f t="shared" si="2"/>
        <v>95010397</v>
      </c>
      <c r="F48" s="41">
        <f t="shared" si="2"/>
        <v>95010397</v>
      </c>
      <c r="G48" s="41">
        <f t="shared" si="2"/>
        <v>67847929</v>
      </c>
      <c r="H48" s="41">
        <f t="shared" si="2"/>
        <v>-18010210</v>
      </c>
      <c r="I48" s="41">
        <f t="shared" si="2"/>
        <v>-16043759</v>
      </c>
      <c r="J48" s="41">
        <f t="shared" si="2"/>
        <v>33793960</v>
      </c>
      <c r="K48" s="41">
        <f t="shared" si="2"/>
        <v>-18959697</v>
      </c>
      <c r="L48" s="41">
        <f t="shared" si="2"/>
        <v>-3788365</v>
      </c>
      <c r="M48" s="41">
        <f t="shared" si="2"/>
        <v>55218811</v>
      </c>
      <c r="N48" s="41">
        <f t="shared" si="2"/>
        <v>32470749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66264709</v>
      </c>
      <c r="X48" s="41">
        <f t="shared" si="2"/>
        <v>47504940</v>
      </c>
      <c r="Y48" s="41">
        <f t="shared" si="2"/>
        <v>18759769</v>
      </c>
      <c r="Z48" s="42">
        <f>+IF(X48&lt;&gt;0,+(Y48/X48)*100,0)</f>
        <v>39.490143551386446</v>
      </c>
      <c r="AA48" s="39">
        <f>+AA32-AA47</f>
        <v>95010397</v>
      </c>
    </row>
    <row r="49" spans="1:27" ht="25.5" x14ac:dyDescent="0.25">
      <c r="A49" s="43" t="s">
        <v>74</v>
      </c>
      <c r="B49" s="15" t="s">
        <v>32</v>
      </c>
      <c r="C49" s="20">
        <v>5250000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7462263</v>
      </c>
      <c r="D51" s="48">
        <f t="shared" si="3"/>
        <v>0</v>
      </c>
      <c r="E51" s="49">
        <f t="shared" si="3"/>
        <v>95010397</v>
      </c>
      <c r="F51" s="50">
        <f t="shared" si="3"/>
        <v>95010397</v>
      </c>
      <c r="G51" s="50">
        <f t="shared" si="3"/>
        <v>67847929</v>
      </c>
      <c r="H51" s="50">
        <f t="shared" si="3"/>
        <v>-18010210</v>
      </c>
      <c r="I51" s="50">
        <f t="shared" si="3"/>
        <v>-16043759</v>
      </c>
      <c r="J51" s="50">
        <f t="shared" si="3"/>
        <v>33793960</v>
      </c>
      <c r="K51" s="50">
        <f t="shared" si="3"/>
        <v>-18959697</v>
      </c>
      <c r="L51" s="50">
        <f t="shared" si="3"/>
        <v>-3788365</v>
      </c>
      <c r="M51" s="50">
        <f t="shared" si="3"/>
        <v>55218811</v>
      </c>
      <c r="N51" s="50">
        <f t="shared" si="3"/>
        <v>32470749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66264709</v>
      </c>
      <c r="X51" s="50">
        <f t="shared" si="3"/>
        <v>47504940</v>
      </c>
      <c r="Y51" s="50">
        <f t="shared" si="3"/>
        <v>18759769</v>
      </c>
      <c r="Z51" s="51">
        <f>+IF(X51&lt;&gt;0,+(Y51/X51)*100,0)</f>
        <v>39.490143551386446</v>
      </c>
      <c r="AA51" s="48">
        <f>SUM(AA48:AA50)</f>
        <v>95010397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7462263</v>
      </c>
      <c r="D53" s="54">
        <f>+D51-D52</f>
        <v>0</v>
      </c>
      <c r="E53" s="55">
        <f t="shared" si="4"/>
        <v>95010397</v>
      </c>
      <c r="F53" s="56">
        <f t="shared" si="4"/>
        <v>95010397</v>
      </c>
      <c r="G53" s="56">
        <f t="shared" si="4"/>
        <v>67847929</v>
      </c>
      <c r="H53" s="56">
        <f t="shared" si="4"/>
        <v>-18010210</v>
      </c>
      <c r="I53" s="56">
        <f t="shared" si="4"/>
        <v>-16043759</v>
      </c>
      <c r="J53" s="56">
        <f t="shared" si="4"/>
        <v>33793960</v>
      </c>
      <c r="K53" s="56">
        <f t="shared" si="4"/>
        <v>-18959697</v>
      </c>
      <c r="L53" s="56">
        <f t="shared" si="4"/>
        <v>-3788365</v>
      </c>
      <c r="M53" s="56">
        <f t="shared" si="4"/>
        <v>55218811</v>
      </c>
      <c r="N53" s="56">
        <f t="shared" si="4"/>
        <v>32470749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66264709</v>
      </c>
      <c r="X53" s="56">
        <f t="shared" si="4"/>
        <v>47504940</v>
      </c>
      <c r="Y53" s="56">
        <f t="shared" si="4"/>
        <v>18759769</v>
      </c>
      <c r="Z53" s="57">
        <f>+IF(X53&lt;&gt;0,+(Y53/X53)*100,0)</f>
        <v>39.490143551386446</v>
      </c>
      <c r="AA53" s="54">
        <f>+AA51-AA52</f>
        <v>95010397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7462263</v>
      </c>
      <c r="D56" s="48">
        <f>SUM(D53:D55)</f>
        <v>0</v>
      </c>
      <c r="E56" s="49">
        <f t="shared" si="5"/>
        <v>95010397</v>
      </c>
      <c r="F56" s="50">
        <f t="shared" si="5"/>
        <v>95010397</v>
      </c>
      <c r="G56" s="50">
        <f t="shared" si="5"/>
        <v>67847929</v>
      </c>
      <c r="H56" s="50">
        <f t="shared" si="5"/>
        <v>-18010210</v>
      </c>
      <c r="I56" s="50">
        <f t="shared" si="5"/>
        <v>-16043759</v>
      </c>
      <c r="J56" s="50">
        <f t="shared" si="5"/>
        <v>33793960</v>
      </c>
      <c r="K56" s="50">
        <f t="shared" si="5"/>
        <v>-18959697</v>
      </c>
      <c r="L56" s="50">
        <f t="shared" si="5"/>
        <v>-3788365</v>
      </c>
      <c r="M56" s="50">
        <f t="shared" si="5"/>
        <v>55218811</v>
      </c>
      <c r="N56" s="50">
        <f t="shared" si="5"/>
        <v>32470749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66264709</v>
      </c>
      <c r="X56" s="50">
        <f t="shared" si="5"/>
        <v>47504940</v>
      </c>
      <c r="Y56" s="50">
        <f t="shared" si="5"/>
        <v>18759769</v>
      </c>
      <c r="Z56" s="51">
        <f>+IF(X56&lt;&gt;0,+(Y56/X56)*100,0)</f>
        <v>39.490143551386446</v>
      </c>
      <c r="AA56" s="48">
        <f>SUM(AA53:AA55)</f>
        <v>95010397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7462263</v>
      </c>
      <c r="D59" s="65">
        <f>SUM(D56:D58)</f>
        <v>0</v>
      </c>
      <c r="E59" s="66">
        <f t="shared" si="6"/>
        <v>95010397</v>
      </c>
      <c r="F59" s="67">
        <f t="shared" si="6"/>
        <v>95010397</v>
      </c>
      <c r="G59" s="67">
        <f t="shared" si="6"/>
        <v>67847929</v>
      </c>
      <c r="H59" s="67">
        <f t="shared" si="6"/>
        <v>-18010210</v>
      </c>
      <c r="I59" s="67">
        <f t="shared" si="6"/>
        <v>-16043759</v>
      </c>
      <c r="J59" s="67">
        <f t="shared" si="6"/>
        <v>33793960</v>
      </c>
      <c r="K59" s="67">
        <f t="shared" si="6"/>
        <v>-18959697</v>
      </c>
      <c r="L59" s="67">
        <f t="shared" si="6"/>
        <v>-3788365</v>
      </c>
      <c r="M59" s="67">
        <f t="shared" si="6"/>
        <v>55218811</v>
      </c>
      <c r="N59" s="67">
        <f t="shared" si="6"/>
        <v>32470749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66264709</v>
      </c>
      <c r="X59" s="67">
        <f t="shared" si="6"/>
        <v>47504940</v>
      </c>
      <c r="Y59" s="67">
        <f t="shared" si="6"/>
        <v>18759769</v>
      </c>
      <c r="Z59" s="68">
        <f>+IF(X59&lt;&gt;0,+(Y59/X59)*100,0)</f>
        <v>39.490143551386446</v>
      </c>
      <c r="AA59" s="65">
        <f>SUM(AA56:AA58)</f>
        <v>95010397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5000000</v>
      </c>
      <c r="F25" s="22">
        <v>5000000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2500002</v>
      </c>
      <c r="Y25" s="22">
        <v>-2500002</v>
      </c>
      <c r="Z25" s="23">
        <v>-100</v>
      </c>
      <c r="AA25" s="20">
        <v>5000000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5000000</v>
      </c>
      <c r="F32" s="31">
        <f t="shared" si="0"/>
        <v>5000000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2500002</v>
      </c>
      <c r="Y32" s="31">
        <f t="shared" si="0"/>
        <v>-2500002</v>
      </c>
      <c r="Z32" s="32">
        <f>+IF(X32&lt;&gt;0,+(Y32/X32)*100,0)</f>
        <v>-100</v>
      </c>
      <c r="AA32" s="29">
        <f>SUM(AA6:AA31)</f>
        <v>5000000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8537913</v>
      </c>
      <c r="D34" s="20"/>
      <c r="E34" s="21">
        <v>10014670</v>
      </c>
      <c r="F34" s="22">
        <v>10014670</v>
      </c>
      <c r="G34" s="22"/>
      <c r="H34" s="22"/>
      <c r="I34" s="22">
        <v>696948</v>
      </c>
      <c r="J34" s="22">
        <v>696948</v>
      </c>
      <c r="K34" s="22">
        <v>1999052</v>
      </c>
      <c r="L34" s="22">
        <v>660839</v>
      </c>
      <c r="M34" s="22">
        <v>1023257</v>
      </c>
      <c r="N34" s="22">
        <v>3683148</v>
      </c>
      <c r="O34" s="22"/>
      <c r="P34" s="22"/>
      <c r="Q34" s="22"/>
      <c r="R34" s="22"/>
      <c r="S34" s="22"/>
      <c r="T34" s="22"/>
      <c r="U34" s="22"/>
      <c r="V34" s="22"/>
      <c r="W34" s="22">
        <v>4380096</v>
      </c>
      <c r="X34" s="22">
        <v>5007342</v>
      </c>
      <c r="Y34" s="22">
        <v>-627246</v>
      </c>
      <c r="Z34" s="23">
        <v>-12.526526049149428</v>
      </c>
      <c r="AA34" s="20">
        <v>10014670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6171807</v>
      </c>
      <c r="D37" s="20"/>
      <c r="E37" s="21">
        <v>2500000</v>
      </c>
      <c r="F37" s="22">
        <v>2500000</v>
      </c>
      <c r="G37" s="22">
        <v>86930</v>
      </c>
      <c r="H37" s="22">
        <v>37510</v>
      </c>
      <c r="I37" s="22">
        <v>19265</v>
      </c>
      <c r="J37" s="22">
        <v>143705</v>
      </c>
      <c r="K37" s="22">
        <v>289334</v>
      </c>
      <c r="L37" s="22">
        <v>213356</v>
      </c>
      <c r="M37" s="22">
        <v>336471</v>
      </c>
      <c r="N37" s="22">
        <v>839161</v>
      </c>
      <c r="O37" s="22"/>
      <c r="P37" s="22"/>
      <c r="Q37" s="22"/>
      <c r="R37" s="22"/>
      <c r="S37" s="22"/>
      <c r="T37" s="22"/>
      <c r="U37" s="22"/>
      <c r="V37" s="22"/>
      <c r="W37" s="22">
        <v>982866</v>
      </c>
      <c r="X37" s="22">
        <v>1249998</v>
      </c>
      <c r="Y37" s="22">
        <v>-267132</v>
      </c>
      <c r="Z37" s="23">
        <v>-21.370594192950708</v>
      </c>
      <c r="AA37" s="20">
        <v>2500000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33664242</v>
      </c>
      <c r="D41" s="20"/>
      <c r="E41" s="21">
        <v>8000000</v>
      </c>
      <c r="F41" s="22">
        <v>8000000</v>
      </c>
      <c r="G41" s="22">
        <v>163370</v>
      </c>
      <c r="H41" s="22">
        <v>78778</v>
      </c>
      <c r="I41" s="22">
        <v>385190</v>
      </c>
      <c r="J41" s="22">
        <v>627338</v>
      </c>
      <c r="K41" s="22">
        <v>2996932</v>
      </c>
      <c r="L41" s="22">
        <v>361905</v>
      </c>
      <c r="M41" s="22">
        <v>884434</v>
      </c>
      <c r="N41" s="22">
        <v>4243271</v>
      </c>
      <c r="O41" s="22"/>
      <c r="P41" s="22"/>
      <c r="Q41" s="22"/>
      <c r="R41" s="22"/>
      <c r="S41" s="22"/>
      <c r="T41" s="22"/>
      <c r="U41" s="22"/>
      <c r="V41" s="22"/>
      <c r="W41" s="22">
        <v>4870609</v>
      </c>
      <c r="X41" s="22">
        <v>4000002</v>
      </c>
      <c r="Y41" s="22">
        <v>870607</v>
      </c>
      <c r="Z41" s="23">
        <v>21.765164117417939</v>
      </c>
      <c r="AA41" s="20">
        <v>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111637671</v>
      </c>
      <c r="D44" s="20"/>
      <c r="E44" s="21">
        <v>90147701</v>
      </c>
      <c r="F44" s="22">
        <v>90147701</v>
      </c>
      <c r="G44" s="22">
        <v>1678619</v>
      </c>
      <c r="H44" s="22">
        <v>5478796</v>
      </c>
      <c r="I44" s="22">
        <v>12546213</v>
      </c>
      <c r="J44" s="22">
        <v>19703628</v>
      </c>
      <c r="K44" s="22">
        <v>8553644</v>
      </c>
      <c r="L44" s="22">
        <v>7343109</v>
      </c>
      <c r="M44" s="22">
        <v>7319624</v>
      </c>
      <c r="N44" s="22">
        <v>23216377</v>
      </c>
      <c r="O44" s="22"/>
      <c r="P44" s="22"/>
      <c r="Q44" s="22"/>
      <c r="R44" s="22"/>
      <c r="S44" s="22"/>
      <c r="T44" s="22"/>
      <c r="U44" s="22"/>
      <c r="V44" s="22"/>
      <c r="W44" s="22">
        <v>42920005</v>
      </c>
      <c r="X44" s="22">
        <v>45073854</v>
      </c>
      <c r="Y44" s="22">
        <v>-2153849</v>
      </c>
      <c r="Z44" s="23">
        <v>-4.7784886555296557</v>
      </c>
      <c r="AA44" s="20">
        <v>90147701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160011633</v>
      </c>
      <c r="D47" s="29">
        <f t="shared" ref="D47:Y47" si="1">SUM(D34:D46)</f>
        <v>0</v>
      </c>
      <c r="E47" s="30">
        <f t="shared" si="1"/>
        <v>110662371</v>
      </c>
      <c r="F47" s="31">
        <f t="shared" si="1"/>
        <v>110662371</v>
      </c>
      <c r="G47" s="31">
        <f t="shared" si="1"/>
        <v>1928919</v>
      </c>
      <c r="H47" s="31">
        <f t="shared" si="1"/>
        <v>5595084</v>
      </c>
      <c r="I47" s="31">
        <f t="shared" si="1"/>
        <v>13647616</v>
      </c>
      <c r="J47" s="31">
        <f t="shared" si="1"/>
        <v>21171619</v>
      </c>
      <c r="K47" s="31">
        <f t="shared" si="1"/>
        <v>13838962</v>
      </c>
      <c r="L47" s="31">
        <f t="shared" si="1"/>
        <v>8579209</v>
      </c>
      <c r="M47" s="31">
        <f t="shared" si="1"/>
        <v>9563786</v>
      </c>
      <c r="N47" s="31">
        <f t="shared" si="1"/>
        <v>31981957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53153576</v>
      </c>
      <c r="X47" s="31">
        <f t="shared" si="1"/>
        <v>55331196</v>
      </c>
      <c r="Y47" s="31">
        <f t="shared" si="1"/>
        <v>-2177620</v>
      </c>
      <c r="Z47" s="32">
        <f>+IF(X47&lt;&gt;0,+(Y47/X47)*100,0)</f>
        <v>-3.9356098501828876</v>
      </c>
      <c r="AA47" s="29">
        <f>SUM(AA34:AA46)</f>
        <v>110662371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-160011633</v>
      </c>
      <c r="D48" s="39">
        <f t="shared" si="2"/>
        <v>0</v>
      </c>
      <c r="E48" s="40">
        <f t="shared" si="2"/>
        <v>-105662371</v>
      </c>
      <c r="F48" s="41">
        <f t="shared" si="2"/>
        <v>-105662371</v>
      </c>
      <c r="G48" s="41">
        <f t="shared" si="2"/>
        <v>-1928919</v>
      </c>
      <c r="H48" s="41">
        <f t="shared" si="2"/>
        <v>-5595084</v>
      </c>
      <c r="I48" s="41">
        <f t="shared" si="2"/>
        <v>-13647616</v>
      </c>
      <c r="J48" s="41">
        <f t="shared" si="2"/>
        <v>-21171619</v>
      </c>
      <c r="K48" s="41">
        <f t="shared" si="2"/>
        <v>-13838962</v>
      </c>
      <c r="L48" s="41">
        <f t="shared" si="2"/>
        <v>-8579209</v>
      </c>
      <c r="M48" s="41">
        <f t="shared" si="2"/>
        <v>-9563786</v>
      </c>
      <c r="N48" s="41">
        <f t="shared" si="2"/>
        <v>-31981957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-53153576</v>
      </c>
      <c r="X48" s="41">
        <f t="shared" si="2"/>
        <v>-52831194</v>
      </c>
      <c r="Y48" s="41">
        <f t="shared" si="2"/>
        <v>-322382</v>
      </c>
      <c r="Z48" s="42">
        <f>+IF(X48&lt;&gt;0,+(Y48/X48)*100,0)</f>
        <v>0.61021145954036171</v>
      </c>
      <c r="AA48" s="39">
        <f>+AA32-AA47</f>
        <v>-105662371</v>
      </c>
    </row>
    <row r="49" spans="1:27" ht="25.5" x14ac:dyDescent="0.25">
      <c r="A49" s="43" t="s">
        <v>74</v>
      </c>
      <c r="B49" s="15" t="s">
        <v>32</v>
      </c>
      <c r="C49" s="20">
        <v>16682579</v>
      </c>
      <c r="D49" s="20"/>
      <c r="E49" s="21">
        <v>4093000</v>
      </c>
      <c r="F49" s="22">
        <v>4093000</v>
      </c>
      <c r="G49" s="22"/>
      <c r="H49" s="22"/>
      <c r="I49" s="22"/>
      <c r="J49" s="22"/>
      <c r="K49" s="22"/>
      <c r="L49" s="22">
        <v>222241</v>
      </c>
      <c r="M49" s="22"/>
      <c r="N49" s="22">
        <v>222241</v>
      </c>
      <c r="O49" s="22"/>
      <c r="P49" s="22"/>
      <c r="Q49" s="22"/>
      <c r="R49" s="22"/>
      <c r="S49" s="22"/>
      <c r="T49" s="22"/>
      <c r="U49" s="22"/>
      <c r="V49" s="22"/>
      <c r="W49" s="22">
        <v>222241</v>
      </c>
      <c r="X49" s="22">
        <v>2046498</v>
      </c>
      <c r="Y49" s="22">
        <v>-1824257</v>
      </c>
      <c r="Z49" s="23">
        <v>-89.14042427600711</v>
      </c>
      <c r="AA49" s="20">
        <v>4093000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-143329054</v>
      </c>
      <c r="D51" s="48">
        <f t="shared" si="3"/>
        <v>0</v>
      </c>
      <c r="E51" s="49">
        <f t="shared" si="3"/>
        <v>-101569371</v>
      </c>
      <c r="F51" s="50">
        <f t="shared" si="3"/>
        <v>-101569371</v>
      </c>
      <c r="G51" s="50">
        <f t="shared" si="3"/>
        <v>-1928919</v>
      </c>
      <c r="H51" s="50">
        <f t="shared" si="3"/>
        <v>-5595084</v>
      </c>
      <c r="I51" s="50">
        <f t="shared" si="3"/>
        <v>-13647616</v>
      </c>
      <c r="J51" s="50">
        <f t="shared" si="3"/>
        <v>-21171619</v>
      </c>
      <c r="K51" s="50">
        <f t="shared" si="3"/>
        <v>-13838962</v>
      </c>
      <c r="L51" s="50">
        <f t="shared" si="3"/>
        <v>-8356968</v>
      </c>
      <c r="M51" s="50">
        <f t="shared" si="3"/>
        <v>-9563786</v>
      </c>
      <c r="N51" s="50">
        <f t="shared" si="3"/>
        <v>-31759716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-52931335</v>
      </c>
      <c r="X51" s="50">
        <f t="shared" si="3"/>
        <v>-50784696</v>
      </c>
      <c r="Y51" s="50">
        <f t="shared" si="3"/>
        <v>-2146639</v>
      </c>
      <c r="Z51" s="51">
        <f>+IF(X51&lt;&gt;0,+(Y51/X51)*100,0)</f>
        <v>4.2269407303334061</v>
      </c>
      <c r="AA51" s="48">
        <f>SUM(AA48:AA50)</f>
        <v>-101569371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-143329054</v>
      </c>
      <c r="D53" s="54">
        <f>+D51-D52</f>
        <v>0</v>
      </c>
      <c r="E53" s="55">
        <f t="shared" si="4"/>
        <v>-101569371</v>
      </c>
      <c r="F53" s="56">
        <f t="shared" si="4"/>
        <v>-101569371</v>
      </c>
      <c r="G53" s="56">
        <f t="shared" si="4"/>
        <v>-1928919</v>
      </c>
      <c r="H53" s="56">
        <f t="shared" si="4"/>
        <v>-5595084</v>
      </c>
      <c r="I53" s="56">
        <f t="shared" si="4"/>
        <v>-13647616</v>
      </c>
      <c r="J53" s="56">
        <f t="shared" si="4"/>
        <v>-21171619</v>
      </c>
      <c r="K53" s="56">
        <f t="shared" si="4"/>
        <v>-13838962</v>
      </c>
      <c r="L53" s="56">
        <f t="shared" si="4"/>
        <v>-8356968</v>
      </c>
      <c r="M53" s="56">
        <f t="shared" si="4"/>
        <v>-9563786</v>
      </c>
      <c r="N53" s="56">
        <f t="shared" si="4"/>
        <v>-31759716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-52931335</v>
      </c>
      <c r="X53" s="56">
        <f t="shared" si="4"/>
        <v>-50784696</v>
      </c>
      <c r="Y53" s="56">
        <f t="shared" si="4"/>
        <v>-2146639</v>
      </c>
      <c r="Z53" s="57">
        <f>+IF(X53&lt;&gt;0,+(Y53/X53)*100,0)</f>
        <v>4.2269407303334061</v>
      </c>
      <c r="AA53" s="54">
        <f>+AA51-AA52</f>
        <v>-101569371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-143329054</v>
      </c>
      <c r="D56" s="48">
        <f>SUM(D53:D55)</f>
        <v>0</v>
      </c>
      <c r="E56" s="49">
        <f t="shared" si="5"/>
        <v>-101569371</v>
      </c>
      <c r="F56" s="50">
        <f t="shared" si="5"/>
        <v>-101569371</v>
      </c>
      <c r="G56" s="50">
        <f t="shared" si="5"/>
        <v>-1928919</v>
      </c>
      <c r="H56" s="50">
        <f t="shared" si="5"/>
        <v>-5595084</v>
      </c>
      <c r="I56" s="50">
        <f t="shared" si="5"/>
        <v>-13647616</v>
      </c>
      <c r="J56" s="50">
        <f t="shared" si="5"/>
        <v>-21171619</v>
      </c>
      <c r="K56" s="50">
        <f t="shared" si="5"/>
        <v>-13838962</v>
      </c>
      <c r="L56" s="50">
        <f t="shared" si="5"/>
        <v>-8356968</v>
      </c>
      <c r="M56" s="50">
        <f t="shared" si="5"/>
        <v>-9563786</v>
      </c>
      <c r="N56" s="50">
        <f t="shared" si="5"/>
        <v>-31759716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-52931335</v>
      </c>
      <c r="X56" s="50">
        <f t="shared" si="5"/>
        <v>-50784696</v>
      </c>
      <c r="Y56" s="50">
        <f t="shared" si="5"/>
        <v>-2146639</v>
      </c>
      <c r="Z56" s="51">
        <f>+IF(X56&lt;&gt;0,+(Y56/X56)*100,0)</f>
        <v>4.2269407303334061</v>
      </c>
      <c r="AA56" s="48">
        <f>SUM(AA53:AA55)</f>
        <v>-101569371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-143329054</v>
      </c>
      <c r="D59" s="65">
        <f>SUM(D56:D58)</f>
        <v>0</v>
      </c>
      <c r="E59" s="66">
        <f t="shared" si="6"/>
        <v>-101569371</v>
      </c>
      <c r="F59" s="67">
        <f t="shared" si="6"/>
        <v>-101569371</v>
      </c>
      <c r="G59" s="67">
        <f t="shared" si="6"/>
        <v>-1928919</v>
      </c>
      <c r="H59" s="67">
        <f t="shared" si="6"/>
        <v>-5595084</v>
      </c>
      <c r="I59" s="67">
        <f t="shared" si="6"/>
        <v>-13647616</v>
      </c>
      <c r="J59" s="67">
        <f t="shared" si="6"/>
        <v>-21171619</v>
      </c>
      <c r="K59" s="67">
        <f t="shared" si="6"/>
        <v>-13838962</v>
      </c>
      <c r="L59" s="67">
        <f t="shared" si="6"/>
        <v>-8356968</v>
      </c>
      <c r="M59" s="67">
        <f t="shared" si="6"/>
        <v>-9563786</v>
      </c>
      <c r="N59" s="67">
        <f t="shared" si="6"/>
        <v>-31759716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-52931335</v>
      </c>
      <c r="X59" s="67">
        <f t="shared" si="6"/>
        <v>-50784696</v>
      </c>
      <c r="Y59" s="67">
        <f t="shared" si="6"/>
        <v>-2146639</v>
      </c>
      <c r="Z59" s="68">
        <f>+IF(X59&lt;&gt;0,+(Y59/X59)*100,0)</f>
        <v>4.2269407303334061</v>
      </c>
      <c r="AA59" s="65">
        <f>SUM(AA56:AA58)</f>
        <v>-101569371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1443201272</v>
      </c>
      <c r="D6" s="20"/>
      <c r="E6" s="21">
        <v>1654379586</v>
      </c>
      <c r="F6" s="22">
        <v>1654379586</v>
      </c>
      <c r="G6" s="22">
        <v>131975447</v>
      </c>
      <c r="H6" s="22">
        <v>162879761</v>
      </c>
      <c r="I6" s="22">
        <v>151835814</v>
      </c>
      <c r="J6" s="22">
        <v>446691022</v>
      </c>
      <c r="K6" s="22">
        <v>122955061</v>
      </c>
      <c r="L6" s="22">
        <v>134078323</v>
      </c>
      <c r="M6" s="22">
        <v>132914078</v>
      </c>
      <c r="N6" s="22">
        <v>389947462</v>
      </c>
      <c r="O6" s="22"/>
      <c r="P6" s="22"/>
      <c r="Q6" s="22"/>
      <c r="R6" s="22"/>
      <c r="S6" s="22"/>
      <c r="T6" s="22"/>
      <c r="U6" s="22"/>
      <c r="V6" s="22"/>
      <c r="W6" s="22">
        <v>836638484</v>
      </c>
      <c r="X6" s="22">
        <v>827189724</v>
      </c>
      <c r="Y6" s="22">
        <v>9448760</v>
      </c>
      <c r="Z6" s="23">
        <v>1.1422724105310573</v>
      </c>
      <c r="AA6" s="20">
        <v>1654379586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12702623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2391060</v>
      </c>
      <c r="D19" s="20"/>
      <c r="E19" s="21">
        <v>566365</v>
      </c>
      <c r="F19" s="22">
        <v>566365</v>
      </c>
      <c r="G19" s="22"/>
      <c r="H19" s="22">
        <v>51509</v>
      </c>
      <c r="I19" s="22"/>
      <c r="J19" s="22">
        <v>51509</v>
      </c>
      <c r="K19" s="22"/>
      <c r="L19" s="22">
        <v>401993</v>
      </c>
      <c r="M19" s="22"/>
      <c r="N19" s="22">
        <v>401993</v>
      </c>
      <c r="O19" s="22"/>
      <c r="P19" s="22"/>
      <c r="Q19" s="22"/>
      <c r="R19" s="22"/>
      <c r="S19" s="22"/>
      <c r="T19" s="22"/>
      <c r="U19" s="22"/>
      <c r="V19" s="22"/>
      <c r="W19" s="22">
        <v>453502</v>
      </c>
      <c r="X19" s="22">
        <v>283182</v>
      </c>
      <c r="Y19" s="22">
        <v>170320</v>
      </c>
      <c r="Z19" s="23">
        <v>60.145065717453797</v>
      </c>
      <c r="AA19" s="20">
        <v>566365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1144213</v>
      </c>
      <c r="D23" s="20"/>
      <c r="E23" s="21">
        <v>1351535</v>
      </c>
      <c r="F23" s="22">
        <v>1351535</v>
      </c>
      <c r="G23" s="22">
        <v>-25751</v>
      </c>
      <c r="H23" s="22">
        <v>150</v>
      </c>
      <c r="I23" s="22">
        <v>-2320</v>
      </c>
      <c r="J23" s="22">
        <v>-27921</v>
      </c>
      <c r="K23" s="22">
        <v>8583</v>
      </c>
      <c r="L23" s="22">
        <v>248425</v>
      </c>
      <c r="M23" s="22">
        <v>-1547</v>
      </c>
      <c r="N23" s="22">
        <v>255461</v>
      </c>
      <c r="O23" s="22"/>
      <c r="P23" s="22"/>
      <c r="Q23" s="22"/>
      <c r="R23" s="22"/>
      <c r="S23" s="22"/>
      <c r="T23" s="22"/>
      <c r="U23" s="22"/>
      <c r="V23" s="22"/>
      <c r="W23" s="22">
        <v>227540</v>
      </c>
      <c r="X23" s="22">
        <v>675762</v>
      </c>
      <c r="Y23" s="22">
        <v>-448222</v>
      </c>
      <c r="Z23" s="23">
        <v>-66.328381885930256</v>
      </c>
      <c r="AA23" s="20">
        <v>1351535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215948549</v>
      </c>
      <c r="D25" s="20"/>
      <c r="E25" s="21">
        <v>237540761</v>
      </c>
      <c r="F25" s="22">
        <v>237540761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118770366</v>
      </c>
      <c r="Y25" s="22">
        <v>-118770366</v>
      </c>
      <c r="Z25" s="23">
        <v>-100</v>
      </c>
      <c r="AA25" s="20">
        <v>237540761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1675387717</v>
      </c>
      <c r="D32" s="29">
        <f t="shared" ref="D32:Y32" si="0">SUM(D6:D31)</f>
        <v>0</v>
      </c>
      <c r="E32" s="30">
        <f t="shared" si="0"/>
        <v>1893838247</v>
      </c>
      <c r="F32" s="31">
        <f t="shared" si="0"/>
        <v>1893838247</v>
      </c>
      <c r="G32" s="31">
        <f t="shared" si="0"/>
        <v>131949696</v>
      </c>
      <c r="H32" s="31">
        <f t="shared" si="0"/>
        <v>162931420</v>
      </c>
      <c r="I32" s="31">
        <f t="shared" si="0"/>
        <v>151833494</v>
      </c>
      <c r="J32" s="31">
        <f t="shared" si="0"/>
        <v>446714610</v>
      </c>
      <c r="K32" s="31">
        <f t="shared" si="0"/>
        <v>122963644</v>
      </c>
      <c r="L32" s="31">
        <f t="shared" si="0"/>
        <v>134728741</v>
      </c>
      <c r="M32" s="31">
        <f t="shared" si="0"/>
        <v>132912531</v>
      </c>
      <c r="N32" s="31">
        <f t="shared" si="0"/>
        <v>390604916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837319526</v>
      </c>
      <c r="X32" s="31">
        <f t="shared" si="0"/>
        <v>946919034</v>
      </c>
      <c r="Y32" s="31">
        <f t="shared" si="0"/>
        <v>-109599508</v>
      </c>
      <c r="Z32" s="32">
        <f>+IF(X32&lt;&gt;0,+(Y32/X32)*100,0)</f>
        <v>-11.574327272420209</v>
      </c>
      <c r="AA32" s="29">
        <f>SUM(AA6:AA31)</f>
        <v>1893838247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75286078</v>
      </c>
      <c r="D34" s="20"/>
      <c r="E34" s="21">
        <v>77405122</v>
      </c>
      <c r="F34" s="22">
        <v>77405122</v>
      </c>
      <c r="G34" s="22">
        <v>7098043</v>
      </c>
      <c r="H34" s="22">
        <v>5805709</v>
      </c>
      <c r="I34" s="22">
        <v>6646788</v>
      </c>
      <c r="J34" s="22">
        <v>19550540</v>
      </c>
      <c r="K34" s="22">
        <v>6051074</v>
      </c>
      <c r="L34" s="22">
        <v>6815532</v>
      </c>
      <c r="M34" s="22">
        <v>6378097</v>
      </c>
      <c r="N34" s="22">
        <v>19244703</v>
      </c>
      <c r="O34" s="22"/>
      <c r="P34" s="22"/>
      <c r="Q34" s="22"/>
      <c r="R34" s="22"/>
      <c r="S34" s="22"/>
      <c r="T34" s="22"/>
      <c r="U34" s="22"/>
      <c r="V34" s="22"/>
      <c r="W34" s="22">
        <v>38795243</v>
      </c>
      <c r="X34" s="22">
        <v>38702706</v>
      </c>
      <c r="Y34" s="22">
        <v>92537</v>
      </c>
      <c r="Z34" s="23">
        <v>0.23909697683671005</v>
      </c>
      <c r="AA34" s="20">
        <v>77405122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1323436972</v>
      </c>
      <c r="D36" s="20"/>
      <c r="E36" s="21">
        <v>1460900931</v>
      </c>
      <c r="F36" s="22">
        <v>1460900931</v>
      </c>
      <c r="G36" s="22">
        <v>161145955</v>
      </c>
      <c r="H36" s="22">
        <v>178695619</v>
      </c>
      <c r="I36" s="22">
        <v>113587331</v>
      </c>
      <c r="J36" s="22">
        <v>453428905</v>
      </c>
      <c r="K36" s="22">
        <v>117260890</v>
      </c>
      <c r="L36" s="22">
        <v>116593116</v>
      </c>
      <c r="M36" s="22">
        <v>124996095</v>
      </c>
      <c r="N36" s="22">
        <v>358850101</v>
      </c>
      <c r="O36" s="22"/>
      <c r="P36" s="22"/>
      <c r="Q36" s="22"/>
      <c r="R36" s="22"/>
      <c r="S36" s="22"/>
      <c r="T36" s="22"/>
      <c r="U36" s="22"/>
      <c r="V36" s="22"/>
      <c r="W36" s="22">
        <v>812279006</v>
      </c>
      <c r="X36" s="22">
        <v>730450470</v>
      </c>
      <c r="Y36" s="22">
        <v>81828536</v>
      </c>
      <c r="Z36" s="23">
        <v>11.202475644926341</v>
      </c>
      <c r="AA36" s="20">
        <v>1460900931</v>
      </c>
    </row>
    <row r="37" spans="1:27" ht="13.5" x14ac:dyDescent="0.25">
      <c r="A37" s="19" t="s">
        <v>63</v>
      </c>
      <c r="B37" s="15" t="s">
        <v>32</v>
      </c>
      <c r="C37" s="20">
        <v>16693695</v>
      </c>
      <c r="D37" s="20"/>
      <c r="E37" s="21">
        <v>24114492</v>
      </c>
      <c r="F37" s="22">
        <v>24114492</v>
      </c>
      <c r="G37" s="22">
        <v>1474497</v>
      </c>
      <c r="H37" s="22">
        <v>1697607</v>
      </c>
      <c r="I37" s="22">
        <v>2269000</v>
      </c>
      <c r="J37" s="22">
        <v>5441104</v>
      </c>
      <c r="K37" s="22">
        <v>2627335</v>
      </c>
      <c r="L37" s="22">
        <v>2388473</v>
      </c>
      <c r="M37" s="22">
        <v>1414440</v>
      </c>
      <c r="N37" s="22">
        <v>6430248</v>
      </c>
      <c r="O37" s="22"/>
      <c r="P37" s="22"/>
      <c r="Q37" s="22"/>
      <c r="R37" s="22"/>
      <c r="S37" s="22"/>
      <c r="T37" s="22"/>
      <c r="U37" s="22"/>
      <c r="V37" s="22"/>
      <c r="W37" s="22">
        <v>11871352</v>
      </c>
      <c r="X37" s="22">
        <v>12057282</v>
      </c>
      <c r="Y37" s="22">
        <v>-185930</v>
      </c>
      <c r="Z37" s="23">
        <v>-1.5420556639547784</v>
      </c>
      <c r="AA37" s="20">
        <v>24114492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52053318</v>
      </c>
      <c r="D39" s="20"/>
      <c r="E39" s="21">
        <v>53358828</v>
      </c>
      <c r="F39" s="22">
        <v>53358828</v>
      </c>
      <c r="G39" s="22"/>
      <c r="H39" s="22">
        <v>8718763</v>
      </c>
      <c r="I39" s="22">
        <v>4359381</v>
      </c>
      <c r="J39" s="22">
        <v>13078144</v>
      </c>
      <c r="K39" s="22">
        <v>4359381</v>
      </c>
      <c r="L39" s="22">
        <v>4359381</v>
      </c>
      <c r="M39" s="22">
        <v>4359381</v>
      </c>
      <c r="N39" s="22">
        <v>13078143</v>
      </c>
      <c r="O39" s="22"/>
      <c r="P39" s="22"/>
      <c r="Q39" s="22"/>
      <c r="R39" s="22"/>
      <c r="S39" s="22"/>
      <c r="T39" s="22"/>
      <c r="U39" s="22"/>
      <c r="V39" s="22"/>
      <c r="W39" s="22">
        <v>26156287</v>
      </c>
      <c r="X39" s="22">
        <v>26679414</v>
      </c>
      <c r="Y39" s="22">
        <v>-523127</v>
      </c>
      <c r="Z39" s="23">
        <v>-1.9607889438651087</v>
      </c>
      <c r="AA39" s="20">
        <v>53358828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79121157</v>
      </c>
      <c r="D41" s="20"/>
      <c r="E41" s="21">
        <v>36575698</v>
      </c>
      <c r="F41" s="22">
        <v>36575698</v>
      </c>
      <c r="G41" s="22"/>
      <c r="H41" s="22">
        <v>4171587</v>
      </c>
      <c r="I41" s="22">
        <v>1193740</v>
      </c>
      <c r="J41" s="22">
        <v>5365327</v>
      </c>
      <c r="K41" s="22">
        <v>1428322</v>
      </c>
      <c r="L41" s="22">
        <v>2485988</v>
      </c>
      <c r="M41" s="22">
        <v>898337</v>
      </c>
      <c r="N41" s="22">
        <v>4812647</v>
      </c>
      <c r="O41" s="22"/>
      <c r="P41" s="22"/>
      <c r="Q41" s="22"/>
      <c r="R41" s="22"/>
      <c r="S41" s="22"/>
      <c r="T41" s="22"/>
      <c r="U41" s="22"/>
      <c r="V41" s="22"/>
      <c r="W41" s="22">
        <v>10177974</v>
      </c>
      <c r="X41" s="22">
        <v>18287862</v>
      </c>
      <c r="Y41" s="22">
        <v>-8109888</v>
      </c>
      <c r="Z41" s="23">
        <v>-44.345741454085776</v>
      </c>
      <c r="AA41" s="20">
        <v>36575698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4883534</v>
      </c>
      <c r="D43" s="20"/>
      <c r="E43" s="21">
        <v>1637877</v>
      </c>
      <c r="F43" s="22">
        <v>1637877</v>
      </c>
      <c r="G43" s="22">
        <v>22815</v>
      </c>
      <c r="H43" s="22">
        <v>8129</v>
      </c>
      <c r="I43" s="22">
        <v>268</v>
      </c>
      <c r="J43" s="22">
        <v>31212</v>
      </c>
      <c r="K43" s="22"/>
      <c r="L43" s="22">
        <v>125857</v>
      </c>
      <c r="M43" s="22">
        <v>-495639</v>
      </c>
      <c r="N43" s="22">
        <v>-369782</v>
      </c>
      <c r="O43" s="22"/>
      <c r="P43" s="22"/>
      <c r="Q43" s="22"/>
      <c r="R43" s="22"/>
      <c r="S43" s="22"/>
      <c r="T43" s="22"/>
      <c r="U43" s="22"/>
      <c r="V43" s="22"/>
      <c r="W43" s="22">
        <v>-338570</v>
      </c>
      <c r="X43" s="22">
        <v>818940</v>
      </c>
      <c r="Y43" s="22">
        <v>-1157510</v>
      </c>
      <c r="Z43" s="23">
        <v>-141.34246709160624</v>
      </c>
      <c r="AA43" s="20">
        <v>1637877</v>
      </c>
    </row>
    <row r="44" spans="1:27" ht="13.5" x14ac:dyDescent="0.25">
      <c r="A44" s="19" t="s">
        <v>69</v>
      </c>
      <c r="B44" s="15" t="s">
        <v>32</v>
      </c>
      <c r="C44" s="20">
        <v>26180051</v>
      </c>
      <c r="D44" s="20"/>
      <c r="E44" s="21">
        <v>5287369</v>
      </c>
      <c r="F44" s="22">
        <v>5287369</v>
      </c>
      <c r="G44" s="22">
        <v>903300</v>
      </c>
      <c r="H44" s="22">
        <v>962911</v>
      </c>
      <c r="I44" s="22">
        <v>960585</v>
      </c>
      <c r="J44" s="22">
        <v>2826796</v>
      </c>
      <c r="K44" s="22">
        <v>1275028</v>
      </c>
      <c r="L44" s="22">
        <v>1024435</v>
      </c>
      <c r="M44" s="22">
        <v>906408</v>
      </c>
      <c r="N44" s="22">
        <v>3205871</v>
      </c>
      <c r="O44" s="22"/>
      <c r="P44" s="22"/>
      <c r="Q44" s="22"/>
      <c r="R44" s="22"/>
      <c r="S44" s="22"/>
      <c r="T44" s="22"/>
      <c r="U44" s="22"/>
      <c r="V44" s="22"/>
      <c r="W44" s="22">
        <v>6032667</v>
      </c>
      <c r="X44" s="22">
        <v>2643714</v>
      </c>
      <c r="Y44" s="22">
        <v>3388953</v>
      </c>
      <c r="Z44" s="23">
        <v>128.18909307133828</v>
      </c>
      <c r="AA44" s="20">
        <v>5287369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1577654805</v>
      </c>
      <c r="D47" s="29">
        <f t="shared" ref="D47:Y47" si="1">SUM(D34:D46)</f>
        <v>0</v>
      </c>
      <c r="E47" s="30">
        <f t="shared" si="1"/>
        <v>1659280317</v>
      </c>
      <c r="F47" s="31">
        <f t="shared" si="1"/>
        <v>1659280317</v>
      </c>
      <c r="G47" s="31">
        <f t="shared" si="1"/>
        <v>170644610</v>
      </c>
      <c r="H47" s="31">
        <f t="shared" si="1"/>
        <v>200060325</v>
      </c>
      <c r="I47" s="31">
        <f t="shared" si="1"/>
        <v>129017093</v>
      </c>
      <c r="J47" s="31">
        <f t="shared" si="1"/>
        <v>499722028</v>
      </c>
      <c r="K47" s="31">
        <f t="shared" si="1"/>
        <v>133002030</v>
      </c>
      <c r="L47" s="31">
        <f t="shared" si="1"/>
        <v>133792782</v>
      </c>
      <c r="M47" s="31">
        <f t="shared" si="1"/>
        <v>138457119</v>
      </c>
      <c r="N47" s="31">
        <f t="shared" si="1"/>
        <v>405251931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904973959</v>
      </c>
      <c r="X47" s="31">
        <f t="shared" si="1"/>
        <v>829640388</v>
      </c>
      <c r="Y47" s="31">
        <f t="shared" si="1"/>
        <v>75333571</v>
      </c>
      <c r="Z47" s="32">
        <f>+IF(X47&lt;&gt;0,+(Y47/X47)*100,0)</f>
        <v>9.0802680401812843</v>
      </c>
      <c r="AA47" s="29">
        <f>SUM(AA34:AA46)</f>
        <v>1659280317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97732912</v>
      </c>
      <c r="D48" s="39">
        <f t="shared" si="2"/>
        <v>0</v>
      </c>
      <c r="E48" s="40">
        <f t="shared" si="2"/>
        <v>234557930</v>
      </c>
      <c r="F48" s="41">
        <f t="shared" si="2"/>
        <v>234557930</v>
      </c>
      <c r="G48" s="41">
        <f t="shared" si="2"/>
        <v>-38694914</v>
      </c>
      <c r="H48" s="41">
        <f t="shared" si="2"/>
        <v>-37128905</v>
      </c>
      <c r="I48" s="41">
        <f t="shared" si="2"/>
        <v>22816401</v>
      </c>
      <c r="J48" s="41">
        <f t="shared" si="2"/>
        <v>-53007418</v>
      </c>
      <c r="K48" s="41">
        <f t="shared" si="2"/>
        <v>-10038386</v>
      </c>
      <c r="L48" s="41">
        <f t="shared" si="2"/>
        <v>935959</v>
      </c>
      <c r="M48" s="41">
        <f t="shared" si="2"/>
        <v>-5544588</v>
      </c>
      <c r="N48" s="41">
        <f t="shared" si="2"/>
        <v>-14647015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-67654433</v>
      </c>
      <c r="X48" s="41">
        <f t="shared" si="2"/>
        <v>117278646</v>
      </c>
      <c r="Y48" s="41">
        <f t="shared" si="2"/>
        <v>-184933079</v>
      </c>
      <c r="Z48" s="42">
        <f>+IF(X48&lt;&gt;0,+(Y48/X48)*100,0)</f>
        <v>-157.68691514395553</v>
      </c>
      <c r="AA48" s="39">
        <f>+AA32-AA47</f>
        <v>234557930</v>
      </c>
    </row>
    <row r="49" spans="1:27" ht="25.5" x14ac:dyDescent="0.25">
      <c r="A49" s="43" t="s">
        <v>74</v>
      </c>
      <c r="B49" s="15" t="s">
        <v>32</v>
      </c>
      <c r="C49" s="20">
        <v>30000002</v>
      </c>
      <c r="D49" s="20"/>
      <c r="E49" s="21">
        <v>42765000</v>
      </c>
      <c r="F49" s="22">
        <v>42765000</v>
      </c>
      <c r="G49" s="22"/>
      <c r="H49" s="22">
        <v>6793952</v>
      </c>
      <c r="I49" s="22"/>
      <c r="J49" s="22">
        <v>6793952</v>
      </c>
      <c r="K49" s="22"/>
      <c r="L49" s="22">
        <v>8480767</v>
      </c>
      <c r="M49" s="22">
        <v>1899354</v>
      </c>
      <c r="N49" s="22">
        <v>10380121</v>
      </c>
      <c r="O49" s="22"/>
      <c r="P49" s="22"/>
      <c r="Q49" s="22"/>
      <c r="R49" s="22"/>
      <c r="S49" s="22"/>
      <c r="T49" s="22"/>
      <c r="U49" s="22"/>
      <c r="V49" s="22"/>
      <c r="W49" s="22">
        <v>17174073</v>
      </c>
      <c r="X49" s="22">
        <v>21382494</v>
      </c>
      <c r="Y49" s="22">
        <v>-4208421</v>
      </c>
      <c r="Z49" s="23">
        <v>-19.68161899168544</v>
      </c>
      <c r="AA49" s="20">
        <v>42765000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127732914</v>
      </c>
      <c r="D51" s="48">
        <f t="shared" si="3"/>
        <v>0</v>
      </c>
      <c r="E51" s="49">
        <f t="shared" si="3"/>
        <v>277322930</v>
      </c>
      <c r="F51" s="50">
        <f t="shared" si="3"/>
        <v>277322930</v>
      </c>
      <c r="G51" s="50">
        <f t="shared" si="3"/>
        <v>-38694914</v>
      </c>
      <c r="H51" s="50">
        <f t="shared" si="3"/>
        <v>-30334953</v>
      </c>
      <c r="I51" s="50">
        <f t="shared" si="3"/>
        <v>22816401</v>
      </c>
      <c r="J51" s="50">
        <f t="shared" si="3"/>
        <v>-46213466</v>
      </c>
      <c r="K51" s="50">
        <f t="shared" si="3"/>
        <v>-10038386</v>
      </c>
      <c r="L51" s="50">
        <f t="shared" si="3"/>
        <v>9416726</v>
      </c>
      <c r="M51" s="50">
        <f t="shared" si="3"/>
        <v>-3645234</v>
      </c>
      <c r="N51" s="50">
        <f t="shared" si="3"/>
        <v>-4266894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-50480360</v>
      </c>
      <c r="X51" s="50">
        <f t="shared" si="3"/>
        <v>138661140</v>
      </c>
      <c r="Y51" s="50">
        <f t="shared" si="3"/>
        <v>-189141500</v>
      </c>
      <c r="Z51" s="51">
        <f>+IF(X51&lt;&gt;0,+(Y51/X51)*100,0)</f>
        <v>-136.40555674069896</v>
      </c>
      <c r="AA51" s="48">
        <f>SUM(AA48:AA50)</f>
        <v>277322930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127732914</v>
      </c>
      <c r="D53" s="54">
        <f>+D51-D52</f>
        <v>0</v>
      </c>
      <c r="E53" s="55">
        <f t="shared" si="4"/>
        <v>277322930</v>
      </c>
      <c r="F53" s="56">
        <f t="shared" si="4"/>
        <v>277322930</v>
      </c>
      <c r="G53" s="56">
        <f t="shared" si="4"/>
        <v>-38694914</v>
      </c>
      <c r="H53" s="56">
        <f t="shared" si="4"/>
        <v>-30334953</v>
      </c>
      <c r="I53" s="56">
        <f t="shared" si="4"/>
        <v>22816401</v>
      </c>
      <c r="J53" s="56">
        <f t="shared" si="4"/>
        <v>-46213466</v>
      </c>
      <c r="K53" s="56">
        <f t="shared" si="4"/>
        <v>-10038386</v>
      </c>
      <c r="L53" s="56">
        <f t="shared" si="4"/>
        <v>9416726</v>
      </c>
      <c r="M53" s="56">
        <f t="shared" si="4"/>
        <v>-3645234</v>
      </c>
      <c r="N53" s="56">
        <f t="shared" si="4"/>
        <v>-4266894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-50480360</v>
      </c>
      <c r="X53" s="56">
        <f t="shared" si="4"/>
        <v>138661140</v>
      </c>
      <c r="Y53" s="56">
        <f t="shared" si="4"/>
        <v>-189141500</v>
      </c>
      <c r="Z53" s="57">
        <f>+IF(X53&lt;&gt;0,+(Y53/X53)*100,0)</f>
        <v>-136.40555674069896</v>
      </c>
      <c r="AA53" s="54">
        <f>+AA51-AA52</f>
        <v>277322930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127732914</v>
      </c>
      <c r="D56" s="48">
        <f>SUM(D53:D55)</f>
        <v>0</v>
      </c>
      <c r="E56" s="49">
        <f t="shared" si="5"/>
        <v>277322930</v>
      </c>
      <c r="F56" s="50">
        <f t="shared" si="5"/>
        <v>277322930</v>
      </c>
      <c r="G56" s="50">
        <f t="shared" si="5"/>
        <v>-38694914</v>
      </c>
      <c r="H56" s="50">
        <f t="shared" si="5"/>
        <v>-30334953</v>
      </c>
      <c r="I56" s="50">
        <f t="shared" si="5"/>
        <v>22816401</v>
      </c>
      <c r="J56" s="50">
        <f t="shared" si="5"/>
        <v>-46213466</v>
      </c>
      <c r="K56" s="50">
        <f t="shared" si="5"/>
        <v>-10038386</v>
      </c>
      <c r="L56" s="50">
        <f t="shared" si="5"/>
        <v>9416726</v>
      </c>
      <c r="M56" s="50">
        <f t="shared" si="5"/>
        <v>-3645234</v>
      </c>
      <c r="N56" s="50">
        <f t="shared" si="5"/>
        <v>-4266894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-50480360</v>
      </c>
      <c r="X56" s="50">
        <f t="shared" si="5"/>
        <v>138661140</v>
      </c>
      <c r="Y56" s="50">
        <f t="shared" si="5"/>
        <v>-189141500</v>
      </c>
      <c r="Z56" s="51">
        <f>+IF(X56&lt;&gt;0,+(Y56/X56)*100,0)</f>
        <v>-136.40555674069896</v>
      </c>
      <c r="AA56" s="48">
        <f>SUM(AA53:AA55)</f>
        <v>277322930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127732914</v>
      </c>
      <c r="D59" s="65">
        <f>SUM(D56:D58)</f>
        <v>0</v>
      </c>
      <c r="E59" s="66">
        <f t="shared" si="6"/>
        <v>277322930</v>
      </c>
      <c r="F59" s="67">
        <f t="shared" si="6"/>
        <v>277322930</v>
      </c>
      <c r="G59" s="67">
        <f t="shared" si="6"/>
        <v>-38694914</v>
      </c>
      <c r="H59" s="67">
        <f t="shared" si="6"/>
        <v>-30334953</v>
      </c>
      <c r="I59" s="67">
        <f t="shared" si="6"/>
        <v>22816401</v>
      </c>
      <c r="J59" s="67">
        <f t="shared" si="6"/>
        <v>-46213466</v>
      </c>
      <c r="K59" s="67">
        <f t="shared" si="6"/>
        <v>-10038386</v>
      </c>
      <c r="L59" s="67">
        <f t="shared" si="6"/>
        <v>9416726</v>
      </c>
      <c r="M59" s="67">
        <f t="shared" si="6"/>
        <v>-3645234</v>
      </c>
      <c r="N59" s="67">
        <f t="shared" si="6"/>
        <v>-4266894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-50480360</v>
      </c>
      <c r="X59" s="67">
        <f t="shared" si="6"/>
        <v>138661140</v>
      </c>
      <c r="Y59" s="67">
        <f t="shared" si="6"/>
        <v>-189141500</v>
      </c>
      <c r="Z59" s="68">
        <f>+IF(X59&lt;&gt;0,+(Y59/X59)*100,0)</f>
        <v>-136.40555674069896</v>
      </c>
      <c r="AA59" s="65">
        <f>SUM(AA56:AA58)</f>
        <v>277322930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6F95918-1124-4FDB-BB29-A9143B8D7455}"/>
</file>

<file path=customXml/itemProps2.xml><?xml version="1.0" encoding="utf-8"?>
<ds:datastoreItem xmlns:ds="http://schemas.openxmlformats.org/officeDocument/2006/customXml" ds:itemID="{E14D9BD2-CF0C-4B5C-A235-66DA1B1C1A93}"/>
</file>

<file path=customXml/itemProps3.xml><?xml version="1.0" encoding="utf-8"?>
<ds:datastoreItem xmlns:ds="http://schemas.openxmlformats.org/officeDocument/2006/customXml" ds:itemID="{62C029D2-2A2C-46C8-A07F-372DFB2E42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2025-02-11T08:17:03Z</dcterms:created>
  <dcterms:modified xsi:type="dcterms:W3CDTF">2025-02-11T08:18:35Z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